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garcia\Desktop\46245 - Number Running\"/>
    </mc:Choice>
  </mc:AlternateContent>
  <bookViews>
    <workbookView xWindow="0" yWindow="0" windowWidth="4110" windowHeight="5550"/>
  </bookViews>
  <sheets>
    <sheet name="TOTAL - WATER &amp; SEWER" sheetId="33" r:id="rId1"/>
    <sheet name="Revenue Summary W" sheetId="17" r:id="rId2"/>
    <sheet name="O&amp;M Summary W" sheetId="21" r:id="rId3"/>
    <sheet name="Invested Capital W" sheetId="25" r:id="rId4"/>
    <sheet name="Other Tax Summary W" sheetId="27" r:id="rId5"/>
    <sheet name="FIT W" sheetId="31" r:id="rId6"/>
    <sheet name="Revenue Summary S" sheetId="24" r:id="rId7"/>
    <sheet name="O&amp;M Summary S" sheetId="18" r:id="rId8"/>
    <sheet name="Invested Capital S" sheetId="26" r:id="rId9"/>
    <sheet name="Other Tax Summary S" sheetId="29" r:id="rId10"/>
    <sheet name="FIT S" sheetId="30" r:id="rId11"/>
    <sheet name="Salary split" sheetId="23" r:id="rId12"/>
    <sheet name="Payroll Taxes" sheetId="32" r:id="rId13"/>
    <sheet name="Overall" sheetId="1" r:id="rId14"/>
    <sheet name="Cap St" sheetId="2" r:id="rId15"/>
    <sheet name="Debt (2)" sheetId="16" r:id="rId16"/>
    <sheet name="Dividend Yield" sheetId="4" r:id="rId17"/>
    <sheet name="Growth Rate" sheetId="5" r:id="rId18"/>
    <sheet name="Mkt Cost rate DCF 5 yr" sheetId="3" r:id="rId19"/>
    <sheet name="Beta" sheetId="6" r:id="rId20"/>
    <sheet name="Risk free rate" sheetId="7" r:id="rId21"/>
    <sheet name="Risk free rate (2)" sheetId="8" r:id="rId22"/>
    <sheet name="CAPM Rm Forecasted" sheetId="10" r:id="rId23"/>
    <sheet name="CAPM Rm historic" sheetId="11" r:id="rId24"/>
    <sheet name="CAPM forecasted yr" sheetId="12" r:id="rId25"/>
    <sheet name="CAPM historic yr " sheetId="13" r:id="rId26"/>
  </sheets>
  <externalReferences>
    <externalReference r:id="rId27"/>
  </externalReferences>
  <definedNames>
    <definedName name="_xlnm.Print_Area" localSheetId="19">Beta!$A$1:$C$18</definedName>
    <definedName name="_xlnm.Print_Area" localSheetId="14">'Cap St'!$A$1:$L$44</definedName>
    <definedName name="_xlnm.Print_Area" localSheetId="24">'CAPM forecasted yr'!$A$1:$G$23</definedName>
    <definedName name="_xlnm.Print_Area" localSheetId="25">'CAPM historic yr '!$A$1:$G$23</definedName>
    <definedName name="_xlnm.Print_Area" localSheetId="22">'CAPM Rm Forecasted'!$A$1:$J$23</definedName>
    <definedName name="_xlnm.Print_Area" localSheetId="23">'CAPM Rm historic'!$A$1:$G$25</definedName>
    <definedName name="_xlnm.Print_Area" localSheetId="15">'Debt (2)'!$A$1:$F$30</definedName>
    <definedName name="_xlnm.Print_Area" localSheetId="16">'Dividend Yield'!$A$1:$W$21</definedName>
    <definedName name="_xlnm.Print_Area" localSheetId="17">'Growth Rate'!$A$1:$H$18</definedName>
    <definedName name="_xlnm.Print_Area" localSheetId="18">'Mkt Cost rate DCF 5 yr'!$A$1:$K$24</definedName>
    <definedName name="_xlnm.Print_Area" localSheetId="1">'Revenue Summary W'!$A$1:$G$19</definedName>
    <definedName name="_xlnm.Print_Area" localSheetId="20">'Risk free rate'!$A$1:$D$20</definedName>
    <definedName name="_xlnm.Print_Area" localSheetId="21">'Risk free rate (2)'!$A$1:$D$17</definedName>
    <definedName name="RATE" localSheetId="10">#REF!</definedName>
    <definedName name="RATE" localSheetId="5">#REF!</definedName>
    <definedName name="RATE" localSheetId="8">#REF!</definedName>
    <definedName name="RATE" localSheetId="2">#REF!</definedName>
    <definedName name="RATE" localSheetId="9">#REF!</definedName>
    <definedName name="RATE" localSheetId="4">#REF!</definedName>
    <definedName name="RATE" localSheetId="12">#REF!</definedName>
    <definedName name="RATE" localSheetId="6">#REF!</definedName>
    <definedName name="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3" l="1"/>
  <c r="F12" i="17" l="1"/>
  <c r="G28" i="25"/>
  <c r="G28" i="26"/>
  <c r="G28" i="29" l="1"/>
  <c r="G30" i="25" l="1"/>
  <c r="F31" i="31" l="1"/>
  <c r="F29" i="31"/>
  <c r="F31" i="30"/>
  <c r="F29" i="30"/>
  <c r="F27" i="30"/>
  <c r="F26" i="30"/>
  <c r="F25" i="30"/>
  <c r="F24" i="30"/>
  <c r="F22" i="30"/>
  <c r="F21" i="30"/>
  <c r="F19" i="30"/>
  <c r="F17" i="30"/>
  <c r="F16" i="30"/>
  <c r="F15" i="30"/>
  <c r="F14" i="30"/>
  <c r="F13" i="30"/>
  <c r="F27" i="31"/>
  <c r="F26" i="31"/>
  <c r="F25" i="31"/>
  <c r="F24" i="31"/>
  <c r="F22" i="31"/>
  <c r="F21" i="31"/>
  <c r="F19" i="31"/>
  <c r="F17" i="31"/>
  <c r="F16" i="31"/>
  <c r="F15" i="31"/>
  <c r="F14" i="31"/>
  <c r="F13" i="31"/>
  <c r="F18" i="27" l="1"/>
  <c r="F19" i="27"/>
  <c r="F20" i="27"/>
  <c r="F21" i="27"/>
  <c r="F17" i="27"/>
  <c r="C12" i="33" l="1"/>
  <c r="D12" i="33"/>
  <c r="E12" i="33"/>
  <c r="G12" i="33"/>
  <c r="C13" i="33"/>
  <c r="D13" i="33"/>
  <c r="E13" i="33"/>
  <c r="C14" i="33"/>
  <c r="D14" i="33"/>
  <c r="E14" i="33"/>
  <c r="C15" i="33"/>
  <c r="D15" i="33"/>
  <c r="D11" i="33"/>
  <c r="E11" i="33"/>
  <c r="F11" i="33"/>
  <c r="G11" i="33"/>
  <c r="G16" i="25"/>
  <c r="F28" i="21" l="1"/>
  <c r="G20" i="25"/>
  <c r="F29" i="21" l="1"/>
  <c r="F29" i="18"/>
  <c r="F16" i="21"/>
  <c r="C18" i="33" l="1"/>
  <c r="D18" i="33"/>
  <c r="F18" i="33"/>
  <c r="E18" i="33"/>
  <c r="E16" i="33"/>
  <c r="D16" i="33"/>
  <c r="C11" i="33"/>
  <c r="C16" i="33" s="1"/>
  <c r="G18" i="33" l="1"/>
  <c r="E19" i="33"/>
  <c r="C19" i="33"/>
  <c r="G19" i="24" l="1"/>
  <c r="G18" i="17" l="1"/>
  <c r="E11" i="17" l="1"/>
  <c r="F13" i="24" l="1"/>
  <c r="D14" i="25" l="1"/>
  <c r="E14" i="25"/>
  <c r="C14" i="25"/>
  <c r="D26" i="26" l="1"/>
  <c r="E26" i="26"/>
  <c r="C26" i="26"/>
  <c r="D14" i="26"/>
  <c r="C14" i="26"/>
  <c r="F11" i="26"/>
  <c r="D26" i="25" l="1"/>
  <c r="F11" i="25" l="1"/>
  <c r="G20" i="27" l="1"/>
  <c r="G21" i="27"/>
  <c r="G20" i="29"/>
  <c r="G21" i="29"/>
  <c r="D24" i="32"/>
  <c r="D12" i="32"/>
  <c r="E12" i="32" s="1"/>
  <c r="D23" i="32"/>
  <c r="D11" i="32"/>
  <c r="E23" i="32"/>
  <c r="E24" i="32"/>
  <c r="E11" i="32"/>
  <c r="E32" i="30"/>
  <c r="E15" i="24" s="1"/>
  <c r="D30" i="26"/>
  <c r="D20" i="24"/>
  <c r="C16" i="24"/>
  <c r="D14" i="24"/>
  <c r="E14" i="24"/>
  <c r="D12" i="24"/>
  <c r="E12" i="24"/>
  <c r="C12" i="24"/>
  <c r="C19" i="17"/>
  <c r="C15" i="17"/>
  <c r="E14" i="17"/>
  <c r="D13" i="17"/>
  <c r="E13" i="17"/>
  <c r="C13" i="17"/>
  <c r="D11" i="17"/>
  <c r="C11" i="17"/>
  <c r="E32" i="31"/>
  <c r="G22" i="31"/>
  <c r="E22" i="31"/>
  <c r="E18" i="31"/>
  <c r="G9" i="1"/>
  <c r="G22" i="30"/>
  <c r="E22" i="30"/>
  <c r="E23" i="31" l="1"/>
  <c r="E28" i="31" s="1"/>
  <c r="D22" i="29" l="1"/>
  <c r="D28" i="29" s="1"/>
  <c r="D14" i="29"/>
  <c r="E18" i="30"/>
  <c r="E23" i="30" s="1"/>
  <c r="E28" i="30" s="1"/>
  <c r="F26" i="29"/>
  <c r="C26" i="29"/>
  <c r="E25" i="29"/>
  <c r="E26" i="29" s="1"/>
  <c r="E22" i="29"/>
  <c r="C14" i="29"/>
  <c r="E14" i="29"/>
  <c r="F26" i="27"/>
  <c r="D28" i="27"/>
  <c r="E28" i="27"/>
  <c r="C28" i="27"/>
  <c r="E26" i="27"/>
  <c r="G26" i="27"/>
  <c r="C26" i="27"/>
  <c r="E25" i="27"/>
  <c r="G25" i="27"/>
  <c r="E22" i="27"/>
  <c r="D14" i="27"/>
  <c r="C14" i="27"/>
  <c r="E13" i="27"/>
  <c r="G13" i="27" s="1"/>
  <c r="G14" i="27" s="1"/>
  <c r="E20" i="26"/>
  <c r="E16" i="26"/>
  <c r="E12" i="26"/>
  <c r="E11" i="26"/>
  <c r="E12" i="25"/>
  <c r="F12" i="25" s="1"/>
  <c r="E13" i="25"/>
  <c r="E15" i="25"/>
  <c r="E16" i="25"/>
  <c r="E17" i="25"/>
  <c r="E18" i="25"/>
  <c r="E19" i="25"/>
  <c r="E20" i="25"/>
  <c r="E21" i="25"/>
  <c r="E22" i="25"/>
  <c r="E23" i="25"/>
  <c r="E24" i="25"/>
  <c r="E25" i="25"/>
  <c r="E11" i="25"/>
  <c r="F14" i="25" l="1"/>
  <c r="E26" i="25"/>
  <c r="E30" i="25" s="1"/>
  <c r="C26" i="25"/>
  <c r="E14" i="26"/>
  <c r="F12" i="26"/>
  <c r="F14" i="26" s="1"/>
  <c r="E28" i="29"/>
  <c r="G13" i="29"/>
  <c r="G14" i="29" s="1"/>
  <c r="C28" i="29"/>
  <c r="C14" i="24" s="1"/>
  <c r="G25" i="29"/>
  <c r="G26" i="29" s="1"/>
  <c r="E14" i="27"/>
  <c r="E15" i="17" l="1"/>
  <c r="D30" i="25"/>
  <c r="D15" i="17" s="1"/>
  <c r="D16" i="17" s="1"/>
  <c r="C17" i="24" l="1"/>
  <c r="C20" i="24" s="1"/>
  <c r="E16" i="24"/>
  <c r="E13" i="24"/>
  <c r="E17" i="24" l="1"/>
  <c r="E20" i="24" s="1"/>
  <c r="B13" i="8" l="1"/>
  <c r="C15" i="13" l="1"/>
  <c r="D13" i="10"/>
  <c r="L37" i="2"/>
  <c r="K37" i="2"/>
  <c r="J37" i="2"/>
  <c r="I37" i="2"/>
  <c r="H37" i="2"/>
  <c r="G37" i="2"/>
  <c r="F37" i="2"/>
  <c r="E37" i="2"/>
  <c r="C37" i="2"/>
  <c r="L33" i="2"/>
  <c r="K33" i="2"/>
  <c r="J33" i="2"/>
  <c r="I33" i="2"/>
  <c r="H33" i="2"/>
  <c r="G33" i="2"/>
  <c r="F33" i="2"/>
  <c r="E33" i="2"/>
  <c r="C33" i="2"/>
  <c r="L29" i="2"/>
  <c r="K29" i="2"/>
  <c r="J29" i="2"/>
  <c r="I29" i="2"/>
  <c r="H29" i="2"/>
  <c r="G29" i="2"/>
  <c r="F29" i="2"/>
  <c r="E29" i="2"/>
  <c r="C29" i="2"/>
  <c r="L25" i="2"/>
  <c r="K25" i="2"/>
  <c r="J25" i="2"/>
  <c r="I25" i="2"/>
  <c r="H25" i="2"/>
  <c r="G25" i="2"/>
  <c r="F25" i="2"/>
  <c r="E25" i="2"/>
  <c r="C25" i="2"/>
  <c r="L21" i="2"/>
  <c r="K21" i="2"/>
  <c r="J21" i="2"/>
  <c r="I21" i="2"/>
  <c r="H21" i="2"/>
  <c r="G21" i="2"/>
  <c r="F21" i="2"/>
  <c r="E21" i="2"/>
  <c r="C21" i="2"/>
  <c r="L17" i="2"/>
  <c r="K17" i="2"/>
  <c r="J17" i="2"/>
  <c r="I17" i="2"/>
  <c r="H17" i="2"/>
  <c r="G17" i="2"/>
  <c r="F17" i="2"/>
  <c r="E17" i="2"/>
  <c r="C17" i="2"/>
  <c r="L13" i="2"/>
  <c r="K13" i="2"/>
  <c r="J13" i="2"/>
  <c r="I13" i="2"/>
  <c r="H13" i="2"/>
  <c r="G13" i="2"/>
  <c r="F13" i="2"/>
  <c r="E13" i="2"/>
  <c r="C13" i="2"/>
  <c r="L9" i="2"/>
  <c r="K9" i="2"/>
  <c r="J9" i="2"/>
  <c r="I9" i="2"/>
  <c r="H9" i="2"/>
  <c r="G9" i="2"/>
  <c r="F9" i="2"/>
  <c r="E9" i="2"/>
  <c r="C9" i="2"/>
  <c r="F30" i="21"/>
  <c r="F11" i="17" s="1"/>
  <c r="D30" i="21"/>
  <c r="C30" i="21"/>
  <c r="E29" i="21"/>
  <c r="G29" i="21" s="1"/>
  <c r="E28" i="21"/>
  <c r="G28" i="21" s="1"/>
  <c r="E27" i="21"/>
  <c r="G27" i="21" s="1"/>
  <c r="E26" i="21"/>
  <c r="G26" i="21" s="1"/>
  <c r="E25" i="21"/>
  <c r="G25" i="21" s="1"/>
  <c r="E24" i="21"/>
  <c r="G24" i="21" s="1"/>
  <c r="E23" i="21"/>
  <c r="G23" i="21" s="1"/>
  <c r="E22" i="21"/>
  <c r="G22" i="21" s="1"/>
  <c r="E21" i="21"/>
  <c r="G21" i="21" s="1"/>
  <c r="E20" i="21"/>
  <c r="G20" i="21" s="1"/>
  <c r="E19" i="21"/>
  <c r="G19" i="21" s="1"/>
  <c r="E18" i="21"/>
  <c r="G18" i="21" s="1"/>
  <c r="E17" i="21"/>
  <c r="G17" i="21" s="1"/>
  <c r="E16" i="21"/>
  <c r="G16" i="21" s="1"/>
  <c r="E15" i="21"/>
  <c r="G15" i="21" s="1"/>
  <c r="E14" i="21"/>
  <c r="G14" i="21" s="1"/>
  <c r="E13" i="21"/>
  <c r="G13" i="21" s="1"/>
  <c r="E12" i="21"/>
  <c r="G12" i="21" s="1"/>
  <c r="E11" i="21"/>
  <c r="G11" i="21" s="1"/>
  <c r="E10" i="21"/>
  <c r="G10" i="21" s="1"/>
  <c r="E12" i="17"/>
  <c r="C16" i="17"/>
  <c r="D10" i="32" l="1"/>
  <c r="E10" i="32" s="1"/>
  <c r="G19" i="27" s="1"/>
  <c r="D9" i="32"/>
  <c r="E9" i="32" s="1"/>
  <c r="G18" i="27" s="1"/>
  <c r="D8" i="32"/>
  <c r="E8" i="32" s="1"/>
  <c r="E16" i="17"/>
  <c r="E19" i="17" s="1"/>
  <c r="E30" i="21"/>
  <c r="G30" i="21"/>
  <c r="F12" i="33"/>
  <c r="G17" i="27" l="1"/>
  <c r="E13" i="32"/>
  <c r="G11" i="17"/>
  <c r="F30" i="18"/>
  <c r="D30" i="18"/>
  <c r="C30" i="18"/>
  <c r="E29" i="18"/>
  <c r="G29" i="18" s="1"/>
  <c r="E28" i="18"/>
  <c r="G28" i="18" s="1"/>
  <c r="E27" i="18"/>
  <c r="G27" i="18" s="1"/>
  <c r="E26" i="18"/>
  <c r="G26" i="18" s="1"/>
  <c r="E25" i="18"/>
  <c r="G25" i="18" s="1"/>
  <c r="E24" i="18"/>
  <c r="G24" i="18" s="1"/>
  <c r="E23" i="18"/>
  <c r="G23" i="18" s="1"/>
  <c r="E22" i="18"/>
  <c r="G22" i="18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E10" i="18"/>
  <c r="G10" i="18" s="1"/>
  <c r="J13" i="18" l="1"/>
  <c r="D20" i="32"/>
  <c r="E20" i="32" s="1"/>
  <c r="D22" i="32"/>
  <c r="E22" i="32" s="1"/>
  <c r="G19" i="29" s="1"/>
  <c r="D21" i="32"/>
  <c r="E21" i="32" s="1"/>
  <c r="G18" i="29" s="1"/>
  <c r="F22" i="27"/>
  <c r="F28" i="27" s="1"/>
  <c r="F13" i="17" s="1"/>
  <c r="G22" i="27"/>
  <c r="G28" i="27" s="1"/>
  <c r="G26" i="25"/>
  <c r="F16" i="25"/>
  <c r="F26" i="25" s="1"/>
  <c r="E30" i="18"/>
  <c r="G11" i="18"/>
  <c r="G30" i="18" s="1"/>
  <c r="G13" i="17" l="1"/>
  <c r="G17" i="29"/>
  <c r="E25" i="32"/>
  <c r="G16" i="26"/>
  <c r="G12" i="24"/>
  <c r="F12" i="24" s="1"/>
  <c r="F11" i="10"/>
  <c r="F22" i="29" l="1"/>
  <c r="F28" i="29" s="1"/>
  <c r="G22" i="29"/>
  <c r="G14" i="24" s="1"/>
  <c r="F16" i="26"/>
  <c r="G15" i="17"/>
  <c r="F30" i="25"/>
  <c r="F15" i="17" s="1"/>
  <c r="F28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5" i="16"/>
  <c r="C28" i="16"/>
  <c r="F14" i="24" l="1"/>
  <c r="F13" i="33" s="1"/>
  <c r="G13" i="33"/>
  <c r="H13" i="10"/>
  <c r="H11" i="10"/>
  <c r="C14" i="13"/>
  <c r="B16" i="7"/>
  <c r="C14" i="12" s="1"/>
  <c r="B14" i="6"/>
  <c r="C16" i="12" s="1"/>
  <c r="G13" i="5"/>
  <c r="G11" i="5"/>
  <c r="G9" i="5"/>
  <c r="G7" i="5"/>
  <c r="D4" i="5"/>
  <c r="C4" i="5"/>
  <c r="R17" i="4"/>
  <c r="P17" i="4"/>
  <c r="L17" i="4"/>
  <c r="J17" i="4"/>
  <c r="H17" i="4"/>
  <c r="F17" i="4"/>
  <c r="D17" i="4"/>
  <c r="S16" i="4"/>
  <c r="Q16" i="4"/>
  <c r="O16" i="4"/>
  <c r="M15" i="4"/>
  <c r="K16" i="4"/>
  <c r="I16" i="4"/>
  <c r="G16" i="4"/>
  <c r="E15" i="4"/>
  <c r="S9" i="4"/>
  <c r="Q9" i="4"/>
  <c r="O9" i="4"/>
  <c r="M9" i="4"/>
  <c r="K9" i="4"/>
  <c r="I9" i="4"/>
  <c r="G9" i="4"/>
  <c r="E9" i="4"/>
  <c r="L57" i="2"/>
  <c r="K57" i="2"/>
  <c r="J57" i="2"/>
  <c r="I57" i="2"/>
  <c r="H57" i="2"/>
  <c r="G57" i="2"/>
  <c r="F57" i="2"/>
  <c r="E57" i="2"/>
  <c r="C57" i="2"/>
  <c r="L56" i="2"/>
  <c r="K56" i="2"/>
  <c r="J56" i="2"/>
  <c r="I56" i="2"/>
  <c r="H56" i="2"/>
  <c r="G56" i="2"/>
  <c r="F56" i="2"/>
  <c r="E56" i="2"/>
  <c r="C56" i="2"/>
  <c r="C10" i="1"/>
  <c r="G8" i="1"/>
  <c r="H15" i="10" l="1"/>
  <c r="C15" i="12" s="1"/>
  <c r="C18" i="12" s="1"/>
  <c r="C16" i="13"/>
  <c r="G10" i="1"/>
  <c r="E21" i="11"/>
  <c r="G8" i="5"/>
  <c r="G10" i="5"/>
  <c r="G12" i="5"/>
  <c r="G14" i="5"/>
  <c r="G15" i="4"/>
  <c r="G17" i="4" s="1"/>
  <c r="O15" i="4"/>
  <c r="O17" i="4" s="1"/>
  <c r="E16" i="4"/>
  <c r="M16" i="4"/>
  <c r="M17" i="4" s="1"/>
  <c r="I15" i="4"/>
  <c r="I17" i="4" s="1"/>
  <c r="Q15" i="4"/>
  <c r="Q17" i="4" s="1"/>
  <c r="K15" i="4"/>
  <c r="K17" i="4" s="1"/>
  <c r="S15" i="4"/>
  <c r="S17" i="4" s="1"/>
  <c r="C41" i="2"/>
  <c r="C40" i="2"/>
  <c r="C18" i="13" l="1"/>
  <c r="G15" i="5"/>
  <c r="C15" i="4"/>
  <c r="E16" i="3" s="1"/>
  <c r="C16" i="4"/>
  <c r="E13" i="3" s="1"/>
  <c r="E17" i="4"/>
  <c r="G16" i="3" l="1"/>
  <c r="J16" i="3" s="1"/>
  <c r="G13" i="3"/>
  <c r="G19" i="3" s="1"/>
  <c r="E19" i="3"/>
  <c r="C17" i="4"/>
  <c r="J13" i="3" l="1"/>
  <c r="J19" i="3" s="1"/>
  <c r="F26" i="26" l="1"/>
  <c r="G20" i="26"/>
  <c r="G26" i="26"/>
  <c r="G30" i="26" s="1"/>
  <c r="F30" i="26" l="1"/>
  <c r="G16" i="24"/>
  <c r="G12" i="30"/>
  <c r="F12" i="30" s="1"/>
  <c r="G12" i="31"/>
  <c r="F12" i="31" s="1"/>
  <c r="G15" i="31"/>
  <c r="G15" i="30"/>
  <c r="F16" i="24" l="1"/>
  <c r="F15" i="33" s="1"/>
  <c r="G15" i="33"/>
  <c r="G18" i="30"/>
  <c r="G30" i="30"/>
  <c r="G30" i="31"/>
  <c r="G18" i="31"/>
  <c r="G23" i="31" l="1"/>
  <c r="F18" i="31"/>
  <c r="G23" i="30"/>
  <c r="F18" i="30"/>
  <c r="G28" i="30" l="1"/>
  <c r="G32" i="30" s="1"/>
  <c r="F23" i="30"/>
  <c r="G28" i="31"/>
  <c r="F23" i="31"/>
  <c r="F28" i="31" l="1"/>
  <c r="G32" i="31"/>
  <c r="F28" i="30"/>
  <c r="G15" i="24" l="1"/>
  <c r="F32" i="30"/>
  <c r="F32" i="31"/>
  <c r="G14" i="17"/>
  <c r="G14" i="33" l="1"/>
  <c r="G16" i="33" s="1"/>
  <c r="G19" i="33" s="1"/>
  <c r="G16" i="17"/>
  <c r="G19" i="17" s="1"/>
  <c r="F14" i="17"/>
  <c r="F15" i="24"/>
  <c r="G17" i="24"/>
  <c r="F14" i="33" l="1"/>
  <c r="F16" i="33" s="1"/>
  <c r="F19" i="33" s="1"/>
  <c r="F16" i="17"/>
  <c r="F19" i="17" s="1"/>
  <c r="F17" i="24"/>
  <c r="F20" i="24" s="1"/>
  <c r="G20" i="24"/>
</calcChain>
</file>

<file path=xl/sharedStrings.xml><?xml version="1.0" encoding="utf-8"?>
<sst xmlns="http://schemas.openxmlformats.org/spreadsheetml/2006/main" count="866" uniqueCount="326">
  <si>
    <t>Page 1 of 2</t>
  </si>
  <si>
    <t xml:space="preserve">Summary of Cost of Capital </t>
  </si>
  <si>
    <t>Type of Capital</t>
  </si>
  <si>
    <t>Ratio</t>
  </si>
  <si>
    <t xml:space="preserve">Cost Rate </t>
  </si>
  <si>
    <t>Weighted Cost</t>
  </si>
  <si>
    <t>Long term Debt</t>
  </si>
  <si>
    <t>Common Equity</t>
  </si>
  <si>
    <t>Total</t>
  </si>
  <si>
    <t>Page 2 of 2</t>
  </si>
  <si>
    <t xml:space="preserve"> 5 Year Average </t>
  </si>
  <si>
    <t xml:space="preserve">Expected Market Cost Rate of Equity </t>
  </si>
  <si>
    <t>5 Year Forecasted Growth Rates</t>
  </si>
  <si>
    <t>Adjusted</t>
  </si>
  <si>
    <t>Expected</t>
  </si>
  <si>
    <t>Dividend</t>
  </si>
  <si>
    <t>Growth</t>
  </si>
  <si>
    <t>Rate of</t>
  </si>
  <si>
    <t>Time Period</t>
  </si>
  <si>
    <t>Yield(1)</t>
  </si>
  <si>
    <t>Rate</t>
  </si>
  <si>
    <t>Return</t>
  </si>
  <si>
    <t>(1)</t>
  </si>
  <si>
    <t xml:space="preserve"> (2)</t>
  </si>
  <si>
    <t>(3=1+2)</t>
  </si>
  <si>
    <t>52 Week Average</t>
  </si>
  <si>
    <t>Ending:</t>
  </si>
  <si>
    <t>(2)</t>
  </si>
  <si>
    <t xml:space="preserve">Spot Price </t>
  </si>
  <si>
    <t>(3)</t>
  </si>
  <si>
    <t>Average:</t>
  </si>
  <si>
    <t xml:space="preserve">Sources: </t>
  </si>
  <si>
    <t>Barron's</t>
  </si>
  <si>
    <t>Value Line</t>
  </si>
  <si>
    <t>Average</t>
  </si>
  <si>
    <t>Symbol</t>
  </si>
  <si>
    <t>Div</t>
  </si>
  <si>
    <t>52 wk low</t>
  </si>
  <si>
    <t>52 wk high</t>
  </si>
  <si>
    <t>Spot Price</t>
  </si>
  <si>
    <t>Spot Div Yield</t>
  </si>
  <si>
    <t>52 wk Div Yield</t>
  </si>
  <si>
    <t xml:space="preserve">Source: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</si>
  <si>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</si>
  <si>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American States Water Co</t>
  </si>
  <si>
    <t>American Water Works</t>
  </si>
  <si>
    <t>Aqua America</t>
  </si>
  <si>
    <t>California Water Service Group</t>
  </si>
  <si>
    <t>Connecticut Water Service</t>
  </si>
  <si>
    <t>Middlesex Water</t>
  </si>
  <si>
    <t>SJW Corp.</t>
  </si>
  <si>
    <t>York Water</t>
  </si>
  <si>
    <t>Morning star</t>
  </si>
  <si>
    <t xml:space="preserve">Company </t>
  </si>
  <si>
    <t>Source</t>
  </si>
  <si>
    <t>AWR</t>
  </si>
  <si>
    <t>AWK</t>
  </si>
  <si>
    <t>WTR</t>
  </si>
  <si>
    <t>CWT</t>
  </si>
  <si>
    <t>CTWS</t>
  </si>
  <si>
    <t>MSEX</t>
  </si>
  <si>
    <t>SJW</t>
  </si>
  <si>
    <t>YORW</t>
  </si>
  <si>
    <t>Internet</t>
  </si>
  <si>
    <t>Company</t>
  </si>
  <si>
    <t>Beta</t>
  </si>
  <si>
    <t xml:space="preserve">Average beta for CAPM </t>
  </si>
  <si>
    <t>Source:</t>
  </si>
  <si>
    <t>Future</t>
  </si>
  <si>
    <t xml:space="preserve">Risk Free Rate </t>
  </si>
  <si>
    <t>Treasury note 10-yr Note</t>
  </si>
  <si>
    <t>Yield</t>
  </si>
  <si>
    <t xml:space="preserve">Average </t>
  </si>
  <si>
    <t>2Q 2017</t>
  </si>
  <si>
    <t>3Q 2017</t>
  </si>
  <si>
    <t>4Q 2017</t>
  </si>
  <si>
    <t>1Q 2018</t>
  </si>
  <si>
    <t>2Q 2018</t>
  </si>
  <si>
    <t>2018-2022</t>
  </si>
  <si>
    <t>Blue Chip</t>
  </si>
  <si>
    <t>Historic</t>
  </si>
  <si>
    <t>40 Years</t>
  </si>
  <si>
    <t>20 Years</t>
  </si>
  <si>
    <t>10 Years</t>
  </si>
  <si>
    <t>5Years</t>
  </si>
  <si>
    <t>Federal Reserve Board H.15 Release</t>
  </si>
  <si>
    <t>https://www.federalreserve.gov/releases/h15/data.htm</t>
  </si>
  <si>
    <t>Required Rate of Return on Market as a Whole Forecasted</t>
  </si>
  <si>
    <t xml:space="preserve">Expected </t>
  </si>
  <si>
    <t xml:space="preserve">Dividend </t>
  </si>
  <si>
    <t xml:space="preserve">Growth </t>
  </si>
  <si>
    <t xml:space="preserve">Market </t>
  </si>
  <si>
    <t>+</t>
  </si>
  <si>
    <t xml:space="preserve">Rate </t>
  </si>
  <si>
    <t>=</t>
  </si>
  <si>
    <t>Value Line Estimate</t>
  </si>
  <si>
    <t>(a)</t>
  </si>
  <si>
    <t xml:space="preserve">S&amp;P 500 </t>
  </si>
  <si>
    <t>(b)</t>
  </si>
  <si>
    <t>Average Expected Market Return</t>
  </si>
  <si>
    <t>Required Rate of Return on Market as a Whole Historic</t>
  </si>
  <si>
    <t>5 yr S&amp;P Composite Index Historical Return</t>
  </si>
  <si>
    <t>10 yr S&amp;P Composite Index Historical Return</t>
  </si>
  <si>
    <t>20 yr S&amp;P Composite Index Historical Return</t>
  </si>
  <si>
    <t>40 yr S&amp;P Composite Index Historical Return</t>
  </si>
  <si>
    <t>Average Expected Market Return =</t>
  </si>
  <si>
    <t>CAPM with forecasted return</t>
  </si>
  <si>
    <t>Re</t>
  </si>
  <si>
    <t>Required return on individual equity security</t>
  </si>
  <si>
    <t>Rf</t>
  </si>
  <si>
    <t>Risk-free rate</t>
  </si>
  <si>
    <t>Rm</t>
  </si>
  <si>
    <t>Required return on the market as a whole</t>
  </si>
  <si>
    <t>Be</t>
  </si>
  <si>
    <t>Beta on individual equity security</t>
  </si>
  <si>
    <t>Re    =</t>
  </si>
  <si>
    <t>Rf+Be(Rm-Rf)</t>
  </si>
  <si>
    <t>Rf     =</t>
  </si>
  <si>
    <t>Rm  =</t>
  </si>
  <si>
    <t>Be    =</t>
  </si>
  <si>
    <t xml:space="preserve">Re    = </t>
  </si>
  <si>
    <t>Sources:</t>
  </si>
  <si>
    <t>CAPM with historical return</t>
  </si>
  <si>
    <t>(b) S&amp;P 500 dividend yield multiplied by half the growth rate</t>
  </si>
  <si>
    <t>Source: Value Line</t>
  </si>
  <si>
    <t>91 yr S&amp;P Composite Index Historical Return</t>
  </si>
  <si>
    <t>Remaining Balance</t>
  </si>
  <si>
    <t>Interest Rate</t>
  </si>
  <si>
    <t>Percent of Total</t>
  </si>
  <si>
    <t>Weighted Rate</t>
  </si>
  <si>
    <t>Financial Institution/Entity</t>
  </si>
  <si>
    <t>AIG</t>
  </si>
  <si>
    <t>Compass Bank</t>
  </si>
  <si>
    <t>East West Bank</t>
  </si>
  <si>
    <t>First Financial Bank</t>
  </si>
  <si>
    <t>First National Community Bank</t>
  </si>
  <si>
    <t>Green Bank</t>
  </si>
  <si>
    <t>Independent Bank</t>
  </si>
  <si>
    <t>Plains Capital Bank</t>
  </si>
  <si>
    <t>TIAA</t>
  </si>
  <si>
    <t>Veritex Community Bank</t>
  </si>
  <si>
    <t>Other</t>
  </si>
  <si>
    <t>Notes Payable As Of December 27, 2015</t>
  </si>
  <si>
    <t>Confidential filing Double Diamond-Deleware, Inc. and Subsidiaries Consolidated Financial Statements</t>
  </si>
  <si>
    <t>N/A</t>
  </si>
  <si>
    <r>
      <t>Using Data for the Barometer Group of Eight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Water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Companies</t>
    </r>
  </si>
  <si>
    <t>Attachment ES - 7</t>
  </si>
  <si>
    <t>3Q 2018</t>
  </si>
  <si>
    <t>Attachment ES - 8</t>
  </si>
  <si>
    <t>62 Years</t>
  </si>
  <si>
    <t xml:space="preserve">(a) ((1+0.35)^.25) -1) Value Line forecast for the 3 to 5 year index appreciation is 35% </t>
  </si>
  <si>
    <t>Attachment ES - 9</t>
  </si>
  <si>
    <t xml:space="preserve">Five Year Growth Estimate Forecast for Eight Company Barometer Group </t>
  </si>
  <si>
    <t>Attachment ES - 9 page 1</t>
  </si>
  <si>
    <t>Dividend Yields of Eight Company Peer Group</t>
  </si>
  <si>
    <t>Attachment ES - 6</t>
  </si>
  <si>
    <t>Attachment ES - 11</t>
  </si>
  <si>
    <t>(c)=(a)+(b)</t>
  </si>
  <si>
    <t>(d)</t>
  </si>
  <si>
    <t>(e)=(c)+(d)</t>
  </si>
  <si>
    <t>Operations and Maintenance</t>
  </si>
  <si>
    <t>Other Taxes</t>
  </si>
  <si>
    <t>Federal Income Taxes</t>
  </si>
  <si>
    <t>Other Revenues - Taps, Recon, late fee, Etc.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</si>
  <si>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</si>
  <si>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</si>
  <si>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</si>
  <si>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</si>
  <si>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</si>
  <si>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</si>
  <si>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</si>
  <si>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</si>
  <si>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</si>
  <si>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</si>
  <si>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</si>
  <si>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</si>
  <si>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</si>
  <si>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</si>
  <si>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</si>
  <si>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</si>
  <si>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</si>
  <si>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</si>
  <si>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</si>
  <si>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</si>
  <si>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</si>
  <si>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</si>
  <si>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</si>
  <si>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</si>
  <si>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</si>
  <si>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</si>
  <si>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REVENUE REQUIREMENT</t>
  </si>
  <si>
    <t>Attachment ES-12</t>
  </si>
  <si>
    <t xml:space="preserve"> Attachment ES - 10</t>
  </si>
  <si>
    <t>Attachment ES - 12</t>
  </si>
  <si>
    <t>Attachment ES - 13</t>
  </si>
  <si>
    <t>Attachment ES - 14</t>
  </si>
  <si>
    <t>n/a</t>
  </si>
  <si>
    <t xml:space="preserve"> </t>
  </si>
  <si>
    <t>4Q 2018</t>
  </si>
  <si>
    <t>Equipment Operator</t>
  </si>
  <si>
    <t>Danny Keeton</t>
  </si>
  <si>
    <t>Class C Surface license</t>
  </si>
  <si>
    <t>Regulatory Director of Utilities</t>
  </si>
  <si>
    <t>Buck W Nunley</t>
  </si>
  <si>
    <t>Class C water and wastewater, and CSI</t>
  </si>
  <si>
    <t>Utilities Manager</t>
  </si>
  <si>
    <t>Todd Dilworth</t>
  </si>
  <si>
    <t>Class D water license expired</t>
  </si>
  <si>
    <t>Utilities Operator</t>
  </si>
  <si>
    <t>Dwayne Cota</t>
  </si>
  <si>
    <t>Utilities Back Hoe Operator</t>
  </si>
  <si>
    <t>Jerry Whitworth</t>
  </si>
  <si>
    <t>Wastewater license current</t>
  </si>
  <si>
    <t>Wastewater Operator</t>
  </si>
  <si>
    <t>Clovis C Willhelm</t>
  </si>
  <si>
    <t>Water license current; wastewater license expired</t>
  </si>
  <si>
    <t>Jody Bledsoe</t>
  </si>
  <si>
    <t>License Status</t>
  </si>
  <si>
    <t>Water</t>
  </si>
  <si>
    <t>Title</t>
  </si>
  <si>
    <t>Name</t>
  </si>
  <si>
    <t>Company Claim</t>
  </si>
  <si>
    <t>WW</t>
  </si>
  <si>
    <t>Attachment ES - 5</t>
  </si>
  <si>
    <t>Allocation of Payroll</t>
  </si>
  <si>
    <t>Attachment ES - 12, page 2</t>
  </si>
  <si>
    <t>Attachment ES -13, page 2</t>
  </si>
  <si>
    <t>Yahoo!Finance</t>
  </si>
  <si>
    <t>SOAH DOCKET NO.</t>
  </si>
  <si>
    <t>PUC DOCKET NO.</t>
  </si>
  <si>
    <t>COMPANY NAME</t>
  </si>
  <si>
    <t>TEST YEAR END</t>
  </si>
  <si>
    <t>Revenue Requirement</t>
  </si>
  <si>
    <t>473-17-0117.WS</t>
  </si>
  <si>
    <t>Double Diamond Utility Company, Inc. - White Bluff Subdivision - Water</t>
  </si>
  <si>
    <t>Test Year</t>
  </si>
  <si>
    <t>Adjustments</t>
  </si>
  <si>
    <t>To Test Year</t>
  </si>
  <si>
    <t>Requested</t>
  </si>
  <si>
    <t>To Company</t>
  </si>
  <si>
    <t>Request</t>
  </si>
  <si>
    <t>TOTAL</t>
  </si>
  <si>
    <t>Return on Invested Capital</t>
  </si>
  <si>
    <t>Taxes Other Than Income</t>
  </si>
  <si>
    <t>Depreciation and Amortization Expense</t>
  </si>
  <si>
    <t>Double Diamond Utility Company, Inc. - White Bluff Subdivision - Sewer</t>
  </si>
  <si>
    <t>O&amp;M Expense</t>
  </si>
  <si>
    <t>OPERATIONS AND MAINTENANCE EXPENSE</t>
  </si>
  <si>
    <t>Acct. No.</t>
  </si>
  <si>
    <t>Invested Capital</t>
  </si>
  <si>
    <t>INVESTED CAPITAL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</si>
  <si>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</si>
  <si>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</si>
  <si>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</si>
  <si>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</si>
  <si>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</si>
  <si>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</si>
  <si>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Developer Contribution in Aid of Construction</t>
  </si>
  <si>
    <t>Customer Advances Construction</t>
  </si>
  <si>
    <t>Customer Deposits</t>
  </si>
  <si>
    <t>Regulatory Assets</t>
  </si>
  <si>
    <t>Accumulated DFIT</t>
  </si>
  <si>
    <t>Regulatory Liabilities</t>
  </si>
  <si>
    <t>TOTAL INVESTED CAPITAL (RATE BASE)</t>
  </si>
  <si>
    <t>RATE OF RETURN</t>
  </si>
  <si>
    <t>RETURN ON INVESTED CAPITAL</t>
  </si>
  <si>
    <t>Taxes Other Than FIT</t>
  </si>
  <si>
    <t>TAXES OTHER THAN FIT</t>
  </si>
  <si>
    <t>Non-Revenue Related</t>
  </si>
  <si>
    <t>Ad Valorem Taxes</t>
  </si>
  <si>
    <t>Total Property</t>
  </si>
  <si>
    <t>Payroll Taxes</t>
  </si>
  <si>
    <t>FICA</t>
  </si>
  <si>
    <t>FUTA</t>
  </si>
  <si>
    <t>SUTA</t>
  </si>
  <si>
    <t>MEDICARE</t>
  </si>
  <si>
    <t>MEDICARE-Affordable Care Act</t>
  </si>
  <si>
    <t>Total Payroll</t>
  </si>
  <si>
    <t>Other taxes and Licenses</t>
  </si>
  <si>
    <t>Total Other Taxes</t>
  </si>
  <si>
    <t>TOTAL TAXES OTHER THAN INCOME</t>
  </si>
  <si>
    <t>FEDERAL INCOME TAXES</t>
  </si>
  <si>
    <t>Less</t>
  </si>
  <si>
    <t>Plus</t>
  </si>
  <si>
    <t>Other Adjustments</t>
  </si>
  <si>
    <t xml:space="preserve">     Interest Included in Return</t>
  </si>
  <si>
    <t>TAXABLE COMPONENT OF RETURN</t>
  </si>
  <si>
    <t>TAX FACTOR</t>
  </si>
  <si>
    <t>TOTAL FEDERAL INCOME TAXES</t>
  </si>
  <si>
    <t>(1/(1-TR))*(TR)</t>
  </si>
  <si>
    <t>FEDERAL INCOME TAX BEFORE ADJUSTMENTS</t>
  </si>
  <si>
    <t>LESS</t>
  </si>
  <si>
    <t>Surtax Exemption</t>
  </si>
  <si>
    <t>TAX RATE</t>
  </si>
  <si>
    <t>Allocated to White Bluff - Water</t>
  </si>
  <si>
    <t>Allocation Factor</t>
  </si>
  <si>
    <t>Allocated to White Bluff - Sewer</t>
  </si>
  <si>
    <t>Attachment ES-5</t>
  </si>
  <si>
    <t xml:space="preserve">Tax </t>
  </si>
  <si>
    <t xml:space="preserve">Taxable </t>
  </si>
  <si>
    <t>Wages</t>
  </si>
  <si>
    <t>(e)=(c)*(d)</t>
  </si>
  <si>
    <t>TOTAL PAYROLL</t>
  </si>
  <si>
    <t>PAYROLL TAXES - WHITE BLUFF WATER</t>
  </si>
  <si>
    <t>PAYROLL TAXES - WHITE BLUFF SEWER</t>
  </si>
  <si>
    <t>All Wages</t>
  </si>
  <si>
    <t>Wages to $7000</t>
  </si>
  <si>
    <t>Wages to $9000</t>
  </si>
  <si>
    <t>(White Bluff Sewer NI/Total White Bluff NI)</t>
  </si>
  <si>
    <t>(White Bluff Water NI/Total White Bluff NI)</t>
  </si>
  <si>
    <t>Revenue Requirement Used to Set Rates</t>
  </si>
  <si>
    <t>2907 to be recovered as a surcharge</t>
  </si>
  <si>
    <t>3 &amp; 9</t>
  </si>
  <si>
    <t>C</t>
  </si>
  <si>
    <t>D. Return on Invested Capital from NDH-1 &amp; NDH-2 - Net Plant of DDU Funded Items</t>
  </si>
  <si>
    <t>B</t>
  </si>
  <si>
    <t>Taxes</t>
  </si>
  <si>
    <t>D. Return on Invested Capital</t>
  </si>
  <si>
    <t>A.</t>
  </si>
  <si>
    <t>Depreciation</t>
  </si>
  <si>
    <t xml:space="preserve"> Schedule I</t>
  </si>
  <si>
    <t xml:space="preserve"> Schedule II</t>
  </si>
  <si>
    <t xml:space="preserve"> Schedule III</t>
  </si>
  <si>
    <t xml:space="preserve"> Schedule IV</t>
  </si>
  <si>
    <t xml:space="preserve"> Schedule V</t>
  </si>
  <si>
    <t xml:space="preserve"> Adjust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</si>
</sst>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_)"/>
    <numFmt numFmtId="166" formatCode="[$-409]mmmm\ d\,\ yyyy;@"/>
    <numFmt numFmtId="167" formatCode="_(* #,##0.0000_);_(* \(#,##0.0000\);_(* &quot;-&quot;????_);_(@_)"/>
    <numFmt numFmtId="168" formatCode="_(* #,##0.00_);_(* \(#,##0.00\);_(* &quot;-&quot;????_);_(@_)"/>
    <numFmt numFmtId="169" formatCode="&quot;$&quot;#,##0"/>
    <numFmt numFmtId="170" formatCode="&quot;$&quot;#,##0.00"/>
    <numFmt numFmtId="171" formatCode="_(&quot;$&quot;* #,##0_);_(&quot;$&quot;* \(#,##0\);_(&quot;$&quot;* &quot;-&quot;??_);_(@_)"/>
    <numFmt numFmtId="172" formatCode="0_);\(0\)"/>
    <numFmt numFmtId="173" formatCode="0.0%"/>
    <numFmt numFmtId="174" formatCode="_(&quot;$&quot;* #,##0.0000_);_(&quot;$&quot;* \(#,##0.0000\);_(&quot;$&quot;* &quot;-&quot;??_);_(@_)"/>
    <numFmt numFmtId="175" formatCode="_(&quot;$&quot;* #,##0.00000_);_(&quot;$&quot;* \(#,##0.00000\);_(&quot;$&quot;* &quot;-&quot;??_);_(@_)"/>
    <numFmt numFmtId="176" formatCode="_(&quot;$&quot;* #,##0.00000000_);_(&quot;$&quot;* \(#,##0.00000000\);_(&quot;$&quot;* &quot;-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</font>
    <font>
      <sz val="11"/>
      <name val="Arial"/>
      <family val="2"/>
    </font>
    <font>
      <sz val="11"/>
      <name val="Helv"/>
    </font>
    <font>
      <sz val="10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u/>
      <sz val="11"/>
      <name val="Arial"/>
      <family val="2"/>
    </font>
    <font>
      <u/>
      <sz val="10"/>
      <color theme="10"/>
      <name val="Arial"/>
      <family val="2"/>
    </font>
    <font>
      <u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4" fillId="0" borderId="0"/>
    <xf numFmtId="0" fontId="12" fillId="0" borderId="0" applyNumberFormat="0" applyFill="0" applyBorder="0" applyAlignment="0" applyProtection="0"/>
    <xf numFmtId="0" fontId="3" fillId="0" borderId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9" applyNumberFormat="0" applyAlignment="0" applyProtection="0"/>
    <xf numFmtId="0" fontId="22" fillId="6" borderId="10" applyNumberFormat="0" applyAlignment="0" applyProtection="0"/>
    <xf numFmtId="0" fontId="23" fillId="6" borderId="9" applyNumberFormat="0" applyAlignment="0" applyProtection="0"/>
    <xf numFmtId="0" fontId="24" fillId="0" borderId="11" applyNumberFormat="0" applyFill="0" applyAlignment="0" applyProtection="0"/>
    <xf numFmtId="0" fontId="25" fillId="7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9" fillId="32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0" fillId="0" borderId="0"/>
    <xf numFmtId="0" fontId="2" fillId="8" borderId="13" applyNumberFormat="0" applyFont="0" applyAlignment="0" applyProtection="0"/>
    <xf numFmtId="44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87">
    <xf numFmtId="0" fontId="0" fillId="0" borderId="0" xfId="0"/>
    <xf numFmtId="164" fontId="5" fillId="0" borderId="0" xfId="3" applyFont="1"/>
    <xf numFmtId="164" fontId="6" fillId="0" borderId="0" xfId="3" applyFont="1"/>
    <xf numFmtId="10" fontId="6" fillId="0" borderId="0" xfId="2" applyNumberFormat="1" applyFont="1"/>
    <xf numFmtId="164" fontId="5" fillId="0" borderId="1" xfId="3" applyFont="1" applyBorder="1" applyAlignment="1">
      <alignment horizontal="center"/>
    </xf>
    <xf numFmtId="164" fontId="5" fillId="0" borderId="0" xfId="3" applyFont="1" applyBorder="1" applyAlignment="1">
      <alignment horizontal="center"/>
    </xf>
    <xf numFmtId="10" fontId="5" fillId="0" borderId="0" xfId="2" applyNumberFormat="1" applyFont="1"/>
    <xf numFmtId="10" fontId="5" fillId="0" borderId="0" xfId="3" applyNumberFormat="1" applyFont="1"/>
    <xf numFmtId="49" fontId="5" fillId="0" borderId="0" xfId="3" applyNumberFormat="1" applyFont="1"/>
    <xf numFmtId="10" fontId="5" fillId="0" borderId="1" xfId="3" applyNumberFormat="1" applyFont="1" applyBorder="1"/>
    <xf numFmtId="10" fontId="5" fillId="0" borderId="2" xfId="3" applyNumberFormat="1" applyFont="1" applyBorder="1"/>
    <xf numFmtId="164" fontId="6" fillId="0" borderId="0" xfId="3" applyFont="1" applyAlignment="1">
      <alignment horizontal="right"/>
    </xf>
    <xf numFmtId="10" fontId="6" fillId="0" borderId="0" xfId="3" applyNumberFormat="1" applyFont="1"/>
    <xf numFmtId="49" fontId="6" fillId="0" borderId="0" xfId="3" applyNumberFormat="1" applyFont="1"/>
    <xf numFmtId="14" fontId="6" fillId="0" borderId="0" xfId="3" applyNumberFormat="1" applyFont="1"/>
    <xf numFmtId="164" fontId="6" fillId="0" borderId="0" xfId="3" applyFont="1" applyAlignment="1">
      <alignment horizontal="left"/>
    </xf>
    <xf numFmtId="41" fontId="6" fillId="0" borderId="0" xfId="3" applyNumberFormat="1" applyFont="1"/>
    <xf numFmtId="164" fontId="6" fillId="0" borderId="0" xfId="3" applyFont="1" applyBorder="1"/>
    <xf numFmtId="44" fontId="6" fillId="0" borderId="0" xfId="1" applyFont="1" applyBorder="1"/>
    <xf numFmtId="10" fontId="6" fillId="0" borderId="0" xfId="2" applyNumberFormat="1" applyFont="1" applyBorder="1"/>
    <xf numFmtId="10" fontId="6" fillId="0" borderId="0" xfId="3" applyNumberFormat="1" applyFont="1" applyBorder="1"/>
    <xf numFmtId="49" fontId="6" fillId="0" borderId="0" xfId="3" applyNumberFormat="1" applyFont="1" applyBorder="1"/>
    <xf numFmtId="164" fontId="5" fillId="0" borderId="0" xfId="3" applyFont="1" applyAlignment="1">
      <alignment horizontal="center"/>
    </xf>
    <xf numFmtId="164" fontId="5" fillId="0" borderId="3" xfId="3" applyFont="1" applyBorder="1" applyAlignment="1">
      <alignment horizontal="center"/>
    </xf>
    <xf numFmtId="164" fontId="6" fillId="0" borderId="3" xfId="3" applyFont="1" applyBorder="1" applyAlignment="1">
      <alignment horizontal="center"/>
    </xf>
    <xf numFmtId="164" fontId="6" fillId="0" borderId="1" xfId="3" applyFont="1" applyBorder="1" applyAlignment="1">
      <alignment horizontal="center"/>
    </xf>
    <xf numFmtId="164" fontId="8" fillId="0" borderId="0" xfId="3" applyFont="1"/>
    <xf numFmtId="164" fontId="6" fillId="0" borderId="0" xfId="3" applyFont="1" applyBorder="1" applyAlignment="1">
      <alignment horizontal="center"/>
    </xf>
    <xf numFmtId="10" fontId="5" fillId="0" borderId="0" xfId="2" applyNumberFormat="1" applyFont="1" applyBorder="1" applyAlignment="1">
      <alignment horizontal="center"/>
    </xf>
    <xf numFmtId="10" fontId="6" fillId="0" borderId="0" xfId="2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5" fillId="0" borderId="1" xfId="3" applyFont="1" applyBorder="1"/>
    <xf numFmtId="10" fontId="5" fillId="0" borderId="1" xfId="2" applyNumberFormat="1" applyFont="1" applyBorder="1"/>
    <xf numFmtId="164" fontId="8" fillId="0" borderId="0" xfId="3" applyFont="1" applyBorder="1"/>
    <xf numFmtId="9" fontId="6" fillId="0" borderId="0" xfId="2" applyFont="1"/>
    <xf numFmtId="9" fontId="5" fillId="0" borderId="0" xfId="2" applyFont="1"/>
    <xf numFmtId="0" fontId="5" fillId="0" borderId="0" xfId="0" applyFont="1"/>
    <xf numFmtId="0" fontId="5" fillId="0" borderId="0" xfId="0" applyFont="1" applyAlignment="1"/>
    <xf numFmtId="164" fontId="10" fillId="0" borderId="0" xfId="0" applyNumberFormat="1" applyFont="1" applyProtection="1"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11" fillId="0" borderId="0" xfId="0" applyNumberFormat="1" applyFont="1" applyProtection="1">
      <protection locked="0"/>
    </xf>
    <xf numFmtId="164" fontId="5" fillId="0" borderId="0" xfId="0" applyNumberFormat="1" applyFont="1" applyProtection="1">
      <protection locked="0"/>
    </xf>
    <xf numFmtId="164" fontId="11" fillId="0" borderId="0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0" fontId="5" fillId="0" borderId="0" xfId="2" applyNumberFormat="1" applyFont="1" applyProtection="1"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165" fontId="11" fillId="0" borderId="0" xfId="0" applyNumberFormat="1" applyFont="1" applyProtection="1">
      <protection locked="0"/>
    </xf>
    <xf numFmtId="10" fontId="5" fillId="0" borderId="1" xfId="2" applyNumberFormat="1" applyFont="1" applyBorder="1" applyProtection="1">
      <protection locked="0"/>
    </xf>
    <xf numFmtId="10" fontId="5" fillId="0" borderId="4" xfId="2" applyNumberFormat="1" applyFont="1" applyBorder="1" applyProtection="1">
      <protection locked="0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1" xfId="0" applyFont="1" applyBorder="1"/>
    <xf numFmtId="164" fontId="5" fillId="0" borderId="1" xfId="0" applyNumberFormat="1" applyFont="1" applyBorder="1" applyProtection="1">
      <protection locked="0"/>
    </xf>
    <xf numFmtId="0" fontId="5" fillId="0" borderId="0" xfId="0" applyFont="1" applyAlignment="1">
      <alignment horizontal="center"/>
    </xf>
    <xf numFmtId="43" fontId="5" fillId="0" borderId="0" xfId="0" applyNumberFormat="1" applyFont="1"/>
    <xf numFmtId="2" fontId="5" fillId="0" borderId="0" xfId="0" applyNumberFormat="1" applyFont="1"/>
    <xf numFmtId="14" fontId="5" fillId="0" borderId="0" xfId="0" applyNumberFormat="1" applyFont="1" applyAlignment="1" applyProtection="1">
      <alignment horizontal="left"/>
      <protection locked="0"/>
    </xf>
    <xf numFmtId="10" fontId="5" fillId="0" borderId="2" xfId="0" applyNumberFormat="1" applyFont="1" applyBorder="1"/>
    <xf numFmtId="166" fontId="5" fillId="0" borderId="0" xfId="0" applyNumberFormat="1" applyFont="1"/>
    <xf numFmtId="0" fontId="8" fillId="0" borderId="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>
      <alignment horizontal="center" textRotation="90"/>
    </xf>
    <xf numFmtId="0" fontId="11" fillId="0" borderId="0" xfId="0" applyFont="1" applyBorder="1"/>
    <xf numFmtId="10" fontId="0" fillId="0" borderId="0" xfId="0" applyNumberForma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/>
    </xf>
    <xf numFmtId="10" fontId="0" fillId="0" borderId="1" xfId="0" applyNumberFormat="1" applyBorder="1" applyAlignment="1">
      <alignment horizontal="right"/>
    </xf>
    <xf numFmtId="10" fontId="5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2" fontId="0" fillId="0" borderId="5" xfId="0" applyNumberFormat="1" applyBorder="1"/>
    <xf numFmtId="0" fontId="0" fillId="0" borderId="0" xfId="0" applyAlignment="1">
      <alignment horizontal="left"/>
    </xf>
    <xf numFmtId="2" fontId="0" fillId="0" borderId="2" xfId="0" applyNumberFormat="1" applyBorder="1"/>
    <xf numFmtId="43" fontId="5" fillId="0" borderId="2" xfId="0" applyNumberFormat="1" applyFont="1" applyBorder="1"/>
    <xf numFmtId="0" fontId="5" fillId="0" borderId="0" xfId="0" applyFont="1" applyAlignment="1">
      <alignment horizontal="center" vertical="center"/>
    </xf>
    <xf numFmtId="166" fontId="12" fillId="0" borderId="0" xfId="4" applyNumberFormat="1"/>
    <xf numFmtId="0" fontId="5" fillId="0" borderId="1" xfId="0" applyFont="1" applyBorder="1" applyAlignment="1">
      <alignment horizontal="centerContinuous" wrapText="1"/>
    </xf>
    <xf numFmtId="10" fontId="5" fillId="0" borderId="0" xfId="0" applyNumberFormat="1" applyFont="1" applyAlignment="1">
      <alignment horizontal="center"/>
    </xf>
    <xf numFmtId="10" fontId="5" fillId="0" borderId="0" xfId="0" applyNumberFormat="1" applyFont="1"/>
    <xf numFmtId="10" fontId="5" fillId="0" borderId="1" xfId="0" applyNumberFormat="1" applyFont="1" applyBorder="1"/>
    <xf numFmtId="0" fontId="5" fillId="0" borderId="0" xfId="0" applyFont="1" applyAlignment="1">
      <alignment horizontal="right" wrapText="1"/>
    </xf>
    <xf numFmtId="0" fontId="5" fillId="0" borderId="0" xfId="0" applyNumberFormat="1" applyFont="1"/>
    <xf numFmtId="10" fontId="5" fillId="0" borderId="0" xfId="0" applyNumberFormat="1" applyFont="1" applyBorder="1"/>
    <xf numFmtId="49" fontId="5" fillId="0" borderId="0" xfId="0" applyNumberFormat="1" applyFont="1"/>
    <xf numFmtId="0" fontId="5" fillId="0" borderId="0" xfId="0" applyFont="1" applyAlignment="1">
      <alignment horizontal="centerContinuous" wrapText="1"/>
    </xf>
    <xf numFmtId="0" fontId="13" fillId="0" borderId="0" xfId="0" applyFont="1" applyAlignment="1">
      <alignment horizontal="center"/>
    </xf>
    <xf numFmtId="0" fontId="5" fillId="0" borderId="0" xfId="0" applyFont="1" applyFill="1"/>
    <xf numFmtId="10" fontId="5" fillId="0" borderId="0" xfId="0" applyNumberFormat="1" applyFont="1" applyFill="1"/>
    <xf numFmtId="167" fontId="5" fillId="0" borderId="0" xfId="0" applyNumberFormat="1" applyFont="1"/>
    <xf numFmtId="168" fontId="5" fillId="0" borderId="2" xfId="0" applyNumberFormat="1" applyFont="1" applyBorder="1"/>
    <xf numFmtId="166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/>
    </xf>
    <xf numFmtId="10" fontId="5" fillId="0" borderId="0" xfId="0" applyNumberFormat="1" applyFont="1" applyFill="1" applyAlignment="1">
      <alignment horizontal="center"/>
    </xf>
    <xf numFmtId="10" fontId="5" fillId="0" borderId="4" xfId="0" applyNumberFormat="1" applyFont="1" applyBorder="1"/>
    <xf numFmtId="10" fontId="5" fillId="0" borderId="2" xfId="0" applyNumberFormat="1" applyFont="1" applyBorder="1" applyAlignment="1">
      <alignment horizontal="right"/>
    </xf>
    <xf numFmtId="10" fontId="0" fillId="0" borderId="0" xfId="0" applyNumberFormat="1"/>
    <xf numFmtId="0" fontId="0" fillId="0" borderId="1" xfId="0" applyFont="1" applyBorder="1"/>
    <xf numFmtId="10" fontId="0" fillId="0" borderId="0" xfId="0" applyNumberFormat="1" applyBorder="1"/>
    <xf numFmtId="44" fontId="0" fillId="0" borderId="0" xfId="46" applyFont="1"/>
    <xf numFmtId="10" fontId="0" fillId="0" borderId="0" xfId="47" applyNumberFormat="1" applyFont="1"/>
    <xf numFmtId="44" fontId="0" fillId="0" borderId="1" xfId="46" applyFont="1" applyBorder="1"/>
    <xf numFmtId="10" fontId="7" fillId="0" borderId="1" xfId="47" applyNumberFormat="1" applyFont="1" applyBorder="1"/>
    <xf numFmtId="0" fontId="0" fillId="0" borderId="1" xfId="0" applyBorder="1"/>
    <xf numFmtId="10" fontId="0" fillId="0" borderId="0" xfId="2" applyNumberFormat="1" applyFont="1" applyBorder="1"/>
    <xf numFmtId="10" fontId="0" fillId="0" borderId="1" xfId="2" applyNumberFormat="1" applyFont="1" applyBorder="1"/>
    <xf numFmtId="44" fontId="7" fillId="0" borderId="0" xfId="1" applyFont="1" applyAlignment="1"/>
    <xf numFmtId="0" fontId="32" fillId="0" borderId="0" xfId="0" applyFont="1"/>
    <xf numFmtId="166" fontId="5" fillId="0" borderId="0" xfId="3" applyNumberFormat="1" applyFont="1"/>
    <xf numFmtId="166" fontId="5" fillId="0" borderId="0" xfId="0" applyNumberFormat="1" applyFont="1" applyAlignment="1" applyProtection="1">
      <alignment horizontal="right"/>
      <protection locked="0"/>
    </xf>
    <xf numFmtId="10" fontId="5" fillId="0" borderId="0" xfId="2" applyNumberFormat="1" applyFont="1" applyAlignment="1">
      <alignment horizontal="center"/>
    </xf>
    <xf numFmtId="10" fontId="6" fillId="0" borderId="0" xfId="2" applyNumberFormat="1" applyFont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4" xfId="2" applyNumberFormat="1" applyFont="1" applyBorder="1" applyAlignment="1">
      <alignment horizontal="center"/>
    </xf>
    <xf numFmtId="0" fontId="5" fillId="0" borderId="0" xfId="0" applyFont="1" applyAlignment="1">
      <alignment horizontal="right"/>
    </xf>
    <xf numFmtId="3" fontId="5" fillId="0" borderId="1" xfId="0" applyNumberFormat="1" applyFont="1" applyFill="1" applyBorder="1" applyAlignment="1">
      <alignment horizontal="center" vertical="center"/>
    </xf>
    <xf numFmtId="10" fontId="5" fillId="0" borderId="0" xfId="2" applyNumberFormat="1" applyFont="1" applyAlignment="1">
      <alignment horizontal="right"/>
    </xf>
    <xf numFmtId="2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5" fontId="0" fillId="0" borderId="0" xfId="0" applyNumberFormat="1" applyAlignment="1">
      <alignment horizontal="left"/>
    </xf>
    <xf numFmtId="10" fontId="0" fillId="0" borderId="0" xfId="2" applyNumberFormat="1" applyFont="1"/>
    <xf numFmtId="0" fontId="32" fillId="0" borderId="0" xfId="0" applyFont="1" applyAlignment="1">
      <alignment horizontal="left"/>
    </xf>
    <xf numFmtId="15" fontId="32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1" xfId="0" applyFont="1" applyBorder="1" applyAlignment="1">
      <alignment horizontal="center"/>
    </xf>
    <xf numFmtId="171" fontId="32" fillId="0" borderId="0" xfId="1" applyNumberFormat="1" applyFont="1"/>
    <xf numFmtId="171" fontId="32" fillId="0" borderId="1" xfId="1" applyNumberFormat="1" applyFont="1" applyBorder="1"/>
    <xf numFmtId="0" fontId="32" fillId="0" borderId="15" xfId="0" applyFont="1" applyBorder="1"/>
    <xf numFmtId="171" fontId="32" fillId="0" borderId="15" xfId="1" applyNumberFormat="1" applyFont="1" applyBorder="1"/>
    <xf numFmtId="171" fontId="32" fillId="0" borderId="0" xfId="0" applyNumberFormat="1" applyFont="1"/>
    <xf numFmtId="0" fontId="32" fillId="0" borderId="4" xfId="0" applyFont="1" applyBorder="1"/>
    <xf numFmtId="171" fontId="32" fillId="0" borderId="4" xfId="1" applyNumberFormat="1" applyFont="1" applyBorder="1"/>
    <xf numFmtId="0" fontId="32" fillId="0" borderId="0" xfId="0" applyFont="1" applyFill="1" applyBorder="1" applyAlignment="1">
      <alignment vertical="center" wrapText="1"/>
    </xf>
    <xf numFmtId="0" fontId="32" fillId="0" borderId="15" xfId="0" applyFont="1" applyFill="1" applyBorder="1" applyAlignment="1">
      <alignment horizontal="center" vertical="center" wrapText="1"/>
    </xf>
    <xf numFmtId="3" fontId="32" fillId="0" borderId="15" xfId="0" applyNumberFormat="1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3" fontId="32" fillId="0" borderId="0" xfId="0" applyNumberFormat="1" applyFont="1" applyFill="1" applyBorder="1" applyAlignment="1">
      <alignment horizontal="left" vertical="center"/>
    </xf>
    <xf numFmtId="3" fontId="32" fillId="0" borderId="0" xfId="0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/>
    </xf>
    <xf numFmtId="3" fontId="32" fillId="0" borderId="1" xfId="0" applyNumberFormat="1" applyFont="1" applyFill="1" applyBorder="1" applyAlignment="1">
      <alignment vertical="center"/>
    </xf>
    <xf numFmtId="0" fontId="32" fillId="0" borderId="2" xfId="0" applyFont="1" applyFill="1" applyBorder="1" applyAlignment="1">
      <alignment vertical="center"/>
    </xf>
    <xf numFmtId="3" fontId="32" fillId="0" borderId="2" xfId="0" applyNumberFormat="1" applyFont="1" applyFill="1" applyBorder="1" applyAlignment="1">
      <alignment vertical="center"/>
    </xf>
    <xf numFmtId="0" fontId="32" fillId="0" borderId="1" xfId="0" applyFont="1" applyBorder="1" applyAlignment="1">
      <alignment horizontal="right"/>
    </xf>
    <xf numFmtId="0" fontId="32" fillId="0" borderId="1" xfId="0" applyFont="1" applyBorder="1"/>
    <xf numFmtId="44" fontId="32" fillId="0" borderId="1" xfId="0" applyNumberFormat="1" applyFont="1" applyBorder="1"/>
    <xf numFmtId="0" fontId="32" fillId="0" borderId="0" xfId="0" applyFont="1" applyBorder="1"/>
    <xf numFmtId="44" fontId="32" fillId="0" borderId="0" xfId="0" applyNumberFormat="1" applyFont="1" applyBorder="1"/>
    <xf numFmtId="0" fontId="32" fillId="0" borderId="0" xfId="0" applyFont="1" applyBorder="1" applyAlignment="1"/>
    <xf numFmtId="44" fontId="32" fillId="0" borderId="0" xfId="0" applyNumberFormat="1" applyFont="1" applyBorder="1" applyAlignment="1"/>
    <xf numFmtId="44" fontId="32" fillId="0" borderId="0" xfId="0" applyNumberFormat="1" applyFont="1"/>
    <xf numFmtId="0" fontId="32" fillId="0" borderId="0" xfId="0" applyFont="1" applyBorder="1" applyAlignment="1">
      <alignment horizontal="right"/>
    </xf>
    <xf numFmtId="0" fontId="32" fillId="0" borderId="0" xfId="0" applyFont="1" applyFill="1" applyBorder="1" applyAlignment="1">
      <alignment horizontal="right"/>
    </xf>
    <xf numFmtId="44" fontId="32" fillId="0" borderId="0" xfId="1" applyNumberFormat="1" applyFont="1" applyBorder="1"/>
    <xf numFmtId="0" fontId="32" fillId="0" borderId="0" xfId="0" applyFont="1" applyAlignment="1">
      <alignment horizontal="right"/>
    </xf>
    <xf numFmtId="44" fontId="32" fillId="0" borderId="1" xfId="1" applyNumberFormat="1" applyFont="1" applyBorder="1"/>
    <xf numFmtId="44" fontId="32" fillId="0" borderId="1" xfId="2" applyNumberFormat="1" applyFont="1" applyBorder="1"/>
    <xf numFmtId="44" fontId="32" fillId="0" borderId="4" xfId="1" applyNumberFormat="1" applyFont="1" applyBorder="1"/>
    <xf numFmtId="0" fontId="32" fillId="0" borderId="0" xfId="0" applyFont="1" applyBorder="1" applyAlignment="1">
      <alignment horizontal="center"/>
    </xf>
    <xf numFmtId="3" fontId="32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/>
    <xf numFmtId="0" fontId="32" fillId="0" borderId="1" xfId="0" applyFont="1" applyBorder="1" applyAlignment="1"/>
    <xf numFmtId="44" fontId="32" fillId="0" borderId="1" xfId="0" applyNumberFormat="1" applyFont="1" applyBorder="1" applyAlignment="1"/>
    <xf numFmtId="0" fontId="32" fillId="0" borderId="1" xfId="2" applyNumberFormat="1" applyFont="1" applyBorder="1"/>
    <xf numFmtId="44" fontId="32" fillId="0" borderId="4" xfId="0" applyNumberFormat="1" applyFont="1" applyBorder="1"/>
    <xf numFmtId="172" fontId="32" fillId="0" borderId="0" xfId="0" applyNumberFormat="1" applyFont="1"/>
    <xf numFmtId="170" fontId="32" fillId="0" borderId="0" xfId="51" applyNumberFormat="1" applyFont="1" applyFill="1" applyBorder="1" applyAlignment="1">
      <alignment horizontal="right" vertical="center"/>
    </xf>
    <xf numFmtId="7" fontId="32" fillId="0" borderId="0" xfId="51" applyNumberFormat="1" applyFont="1" applyFill="1" applyBorder="1" applyAlignment="1">
      <alignment horizontal="right" vertical="center"/>
    </xf>
    <xf numFmtId="170" fontId="32" fillId="0" borderId="0" xfId="51" applyNumberFormat="1" applyFont="1" applyFill="1" applyBorder="1" applyAlignment="1" applyProtection="1">
      <alignment horizontal="right" vertical="center"/>
      <protection locked="0"/>
    </xf>
    <xf numFmtId="7" fontId="32" fillId="0" borderId="0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 applyProtection="1">
      <alignment horizontal="right" vertical="center"/>
      <protection locked="0"/>
    </xf>
    <xf numFmtId="170" fontId="32" fillId="0" borderId="1" xfId="51" applyNumberFormat="1" applyFont="1" applyFill="1" applyBorder="1" applyAlignment="1">
      <alignment horizontal="right" vertical="center"/>
    </xf>
    <xf numFmtId="169" fontId="32" fillId="0" borderId="2" xfId="0" applyNumberFormat="1" applyFont="1" applyFill="1" applyBorder="1" applyAlignment="1">
      <alignment horizontal="right" vertical="center"/>
    </xf>
    <xf numFmtId="5" fontId="32" fillId="0" borderId="2" xfId="0" applyNumberFormat="1" applyFont="1" applyFill="1" applyBorder="1" applyAlignment="1">
      <alignment horizontal="right" vertical="center"/>
    </xf>
    <xf numFmtId="10" fontId="32" fillId="0" borderId="0" xfId="2" applyNumberFormat="1" applyFont="1"/>
    <xf numFmtId="10" fontId="32" fillId="0" borderId="0" xfId="2" applyNumberFormat="1" applyFont="1" applyBorder="1"/>
    <xf numFmtId="9" fontId="32" fillId="0" borderId="0" xfId="2" applyNumberFormat="1" applyFont="1" applyBorder="1"/>
    <xf numFmtId="0" fontId="32" fillId="0" borderId="0" xfId="2" applyNumberFormat="1" applyFont="1" applyBorder="1"/>
    <xf numFmtId="0" fontId="32" fillId="0" borderId="4" xfId="0" applyFont="1" applyBorder="1" applyAlignment="1"/>
    <xf numFmtId="44" fontId="32" fillId="0" borderId="4" xfId="2" applyNumberFormat="1" applyFont="1" applyBorder="1"/>
    <xf numFmtId="0" fontId="32" fillId="0" borderId="0" xfId="0" applyFont="1" applyBorder="1" applyAlignment="1">
      <alignment horizontal="left"/>
    </xf>
    <xf numFmtId="174" fontId="32" fillId="0" borderId="0" xfId="0" applyNumberFormat="1" applyFont="1"/>
    <xf numFmtId="175" fontId="32" fillId="0" borderId="0" xfId="0" applyNumberFormat="1" applyFont="1"/>
    <xf numFmtId="176" fontId="32" fillId="0" borderId="0" xfId="0" applyNumberFormat="1" applyFont="1"/>
    <xf numFmtId="0" fontId="32" fillId="0" borderId="2" xfId="0" applyFont="1" applyBorder="1"/>
    <xf numFmtId="44" fontId="32" fillId="0" borderId="2" xfId="1" applyNumberFormat="1" applyFont="1" applyBorder="1"/>
    <xf numFmtId="10" fontId="32" fillId="0" borderId="1" xfId="2" applyNumberFormat="1" applyFont="1" applyBorder="1"/>
    <xf numFmtId="10" fontId="32" fillId="0" borderId="2" xfId="2" applyNumberFormat="1" applyFont="1" applyBorder="1"/>
    <xf numFmtId="0" fontId="35" fillId="0" borderId="0" xfId="53" applyFont="1"/>
    <xf numFmtId="0" fontId="35" fillId="0" borderId="1" xfId="53" applyFont="1" applyBorder="1"/>
    <xf numFmtId="173" fontId="32" fillId="0" borderId="0" xfId="55" applyNumberFormat="1" applyFont="1"/>
    <xf numFmtId="173" fontId="32" fillId="0" borderId="1" xfId="55" applyNumberFormat="1" applyFont="1" applyBorder="1"/>
    <xf numFmtId="0" fontId="35" fillId="0" borderId="2" xfId="53" applyFont="1" applyBorder="1"/>
    <xf numFmtId="173" fontId="35" fillId="0" borderId="2" xfId="53" applyNumberFormat="1" applyFont="1" applyBorder="1"/>
    <xf numFmtId="44" fontId="35" fillId="0" borderId="4" xfId="53" applyNumberFormat="1" applyFont="1" applyBorder="1"/>
    <xf numFmtId="0" fontId="35" fillId="0" borderId="4" xfId="53" applyFont="1" applyBorder="1"/>
    <xf numFmtId="44" fontId="35" fillId="0" borderId="2" xfId="53" applyNumberFormat="1" applyFont="1" applyBorder="1"/>
    <xf numFmtId="0" fontId="35" fillId="0" borderId="0" xfId="53" applyFont="1" applyBorder="1"/>
    <xf numFmtId="171" fontId="32" fillId="0" borderId="4" xfId="0" applyNumberFormat="1" applyFont="1" applyBorder="1"/>
    <xf numFmtId="171" fontId="0" fillId="0" borderId="0" xfId="1" applyNumberFormat="1" applyFont="1"/>
    <xf numFmtId="171" fontId="0" fillId="0" borderId="1" xfId="1" applyNumberFormat="1" applyFont="1" applyBorder="1"/>
    <xf numFmtId="171" fontId="7" fillId="0" borderId="1" xfId="1" applyNumberFormat="1" applyFont="1" applyBorder="1"/>
    <xf numFmtId="171" fontId="0" fillId="0" borderId="4" xfId="1" applyNumberFormat="1" applyFont="1" applyBorder="1"/>
    <xf numFmtId="171" fontId="0" fillId="0" borderId="4" xfId="0" applyNumberFormat="1" applyBorder="1"/>
    <xf numFmtId="171" fontId="32" fillId="0" borderId="0" xfId="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>
      <alignment horizontal="right" vertical="center"/>
    </xf>
    <xf numFmtId="171" fontId="32" fillId="0" borderId="0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 applyProtection="1">
      <alignment horizontal="right" vertical="center"/>
      <protection locked="0"/>
    </xf>
    <xf numFmtId="171" fontId="32" fillId="0" borderId="1" xfId="51" applyNumberFormat="1" applyFont="1" applyFill="1" applyBorder="1" applyAlignment="1">
      <alignment horizontal="right" vertical="center"/>
    </xf>
    <xf numFmtId="171" fontId="32" fillId="0" borderId="2" xfId="0" applyNumberFormat="1" applyFont="1" applyFill="1" applyBorder="1" applyAlignment="1">
      <alignment horizontal="right" vertical="center"/>
    </xf>
    <xf numFmtId="171" fontId="32" fillId="0" borderId="0" xfId="1" applyNumberFormat="1" applyFont="1" applyBorder="1"/>
    <xf numFmtId="171" fontId="32" fillId="0" borderId="0" xfId="1" applyNumberFormat="1" applyFont="1" applyBorder="1" applyAlignment="1"/>
    <xf numFmtId="171" fontId="32" fillId="0" borderId="0" xfId="0" applyNumberFormat="1" applyFont="1" applyBorder="1"/>
    <xf numFmtId="171" fontId="32" fillId="0" borderId="1" xfId="0" applyNumberFormat="1" applyFont="1" applyBorder="1"/>
    <xf numFmtId="171" fontId="0" fillId="0" borderId="0" xfId="0" applyNumberFormat="1"/>
    <xf numFmtId="0" fontId="32" fillId="0" borderId="0" xfId="0" applyFont="1" applyAlignment="1">
      <alignment horizontal="left"/>
    </xf>
    <xf numFmtId="171" fontId="37" fillId="0" borderId="0" xfId="0" applyNumberFormat="1" applyFont="1"/>
    <xf numFmtId="7" fontId="37" fillId="0" borderId="0" xfId="51" applyNumberFormat="1" applyFont="1" applyFill="1" applyBorder="1" applyAlignment="1">
      <alignment horizontal="right" vertical="center"/>
    </xf>
    <xf numFmtId="0" fontId="37" fillId="0" borderId="0" xfId="0" applyFont="1"/>
    <xf numFmtId="171" fontId="37" fillId="0" borderId="0" xfId="51" applyNumberFormat="1" applyFont="1" applyFill="1" applyBorder="1" applyAlignment="1">
      <alignment horizontal="right" vertical="center"/>
    </xf>
    <xf numFmtId="0" fontId="38" fillId="0" borderId="0" xfId="0" applyFont="1"/>
    <xf numFmtId="7" fontId="37" fillId="0" borderId="0" xfId="51" applyNumberFormat="1" applyFont="1" applyFill="1" applyBorder="1" applyAlignment="1" applyProtection="1">
      <alignment horizontal="right" vertical="center"/>
      <protection locked="0"/>
    </xf>
    <xf numFmtId="170" fontId="37" fillId="0" borderId="0" xfId="51" applyNumberFormat="1" applyFont="1" applyFill="1" applyBorder="1" applyAlignment="1">
      <alignment horizontal="right" vertical="center"/>
    </xf>
    <xf numFmtId="171" fontId="37" fillId="0" borderId="0" xfId="51" applyNumberFormat="1" applyFont="1" applyFill="1" applyBorder="1" applyAlignment="1" applyProtection="1">
      <alignment horizontal="right" vertical="center"/>
      <protection locked="0"/>
    </xf>
    <xf numFmtId="171" fontId="37" fillId="0" borderId="1" xfId="51" applyNumberFormat="1" applyFont="1" applyFill="1" applyBorder="1" applyAlignment="1" applyProtection="1">
      <alignment horizontal="right" vertical="center"/>
      <protection locked="0"/>
    </xf>
    <xf numFmtId="7" fontId="37" fillId="0" borderId="1" xfId="51" applyNumberFormat="1" applyFont="1" applyFill="1" applyBorder="1" applyAlignment="1" applyProtection="1">
      <alignment horizontal="right" vertical="center"/>
      <protection locked="0"/>
    </xf>
    <xf numFmtId="0" fontId="37" fillId="0" borderId="0" xfId="0" applyFont="1" applyAlignment="1">
      <alignment horizontal="right"/>
    </xf>
    <xf numFmtId="171" fontId="37" fillId="0" borderId="1" xfId="1" applyNumberFormat="1" applyFont="1" applyBorder="1"/>
    <xf numFmtId="0" fontId="38" fillId="0" borderId="0" xfId="0" applyFont="1" applyAlignment="1">
      <alignment horizontal="right"/>
    </xf>
    <xf numFmtId="171" fontId="38" fillId="0" borderId="1" xfId="1" applyNumberFormat="1" applyFont="1" applyBorder="1"/>
    <xf numFmtId="44" fontId="37" fillId="0" borderId="1" xfId="0" applyNumberFormat="1" applyFont="1" applyBorder="1"/>
    <xf numFmtId="0" fontId="37" fillId="0" borderId="0" xfId="5" applyFont="1"/>
    <xf numFmtId="171" fontId="32" fillId="0" borderId="0" xfId="5" applyNumberFormat="1" applyFont="1"/>
    <xf numFmtId="171" fontId="32" fillId="0" borderId="3" xfId="1" applyNumberFormat="1" applyFont="1" applyBorder="1"/>
    <xf numFmtId="171" fontId="32" fillId="0" borderId="3" xfId="5" applyNumberFormat="1" applyFont="1" applyBorder="1"/>
    <xf numFmtId="44" fontId="32" fillId="0" borderId="0" xfId="5" applyNumberFormat="1" applyFont="1"/>
    <xf numFmtId="171" fontId="32" fillId="0" borderId="4" xfId="5" applyNumberFormat="1" applyFont="1" applyBorder="1"/>
    <xf numFmtId="9" fontId="32" fillId="0" borderId="0" xfId="5" applyNumberFormat="1" applyFont="1"/>
    <xf numFmtId="171" fontId="37" fillId="0" borderId="0" xfId="1" applyNumberFormat="1" applyFont="1"/>
    <xf numFmtId="0" fontId="32" fillId="0" borderId="0" xfId="0" applyFont="1" applyAlignment="1">
      <alignment horizontal="left"/>
    </xf>
    <xf numFmtId="0" fontId="32" fillId="0" borderId="1" xfId="0" applyFont="1" applyBorder="1" applyAlignment="1">
      <alignment horizontal="left"/>
    </xf>
    <xf numFmtId="0" fontId="32" fillId="0" borderId="4" xfId="0" applyFont="1" applyBorder="1" applyAlignment="1">
      <alignment horizontal="right"/>
    </xf>
    <xf numFmtId="0" fontId="32" fillId="0" borderId="0" xfId="0" applyFont="1" applyAlignment="1">
      <alignment horizontal="right"/>
    </xf>
    <xf numFmtId="0" fontId="34" fillId="0" borderId="15" xfId="0" applyFont="1" applyBorder="1" applyAlignment="1">
      <alignment horizontal="left"/>
    </xf>
    <xf numFmtId="0" fontId="34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8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33" fillId="0" borderId="15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2" fillId="0" borderId="1" xfId="0" applyFont="1" applyBorder="1" applyAlignment="1">
      <alignment horizontal="right"/>
    </xf>
    <xf numFmtId="0" fontId="32" fillId="0" borderId="4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32" fillId="0" borderId="0" xfId="0" applyFont="1" applyFill="1" applyBorder="1" applyAlignment="1">
      <alignment horizontal="right"/>
    </xf>
    <xf numFmtId="0" fontId="32" fillId="0" borderId="0" xfId="0" applyFont="1" applyBorder="1" applyAlignment="1">
      <alignment horizontal="left"/>
    </xf>
    <xf numFmtId="0" fontId="32" fillId="0" borderId="3" xfId="0" applyFont="1" applyFill="1" applyBorder="1" applyAlignment="1">
      <alignment horizontal="right"/>
    </xf>
    <xf numFmtId="0" fontId="32" fillId="0" borderId="3" xfId="0" applyFont="1" applyBorder="1" applyAlignment="1">
      <alignment horizontal="right"/>
    </xf>
    <xf numFmtId="0" fontId="32" fillId="0" borderId="3" xfId="0" applyFont="1" applyBorder="1" applyAlignment="1">
      <alignment horizontal="left"/>
    </xf>
    <xf numFmtId="0" fontId="36" fillId="0" borderId="0" xfId="53" applyFont="1" applyAlignment="1">
      <alignment horizontal="left"/>
    </xf>
    <xf numFmtId="0" fontId="35" fillId="0" borderId="0" xfId="53" applyFont="1" applyAlignment="1">
      <alignment horizontal="right"/>
    </xf>
    <xf numFmtId="0" fontId="32" fillId="0" borderId="0" xfId="0" applyFont="1" applyFill="1" applyBorder="1" applyAlignment="1">
      <alignment horizontal="center"/>
    </xf>
    <xf numFmtId="164" fontId="5" fillId="0" borderId="1" xfId="3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 wrapText="1"/>
      <protection locked="0"/>
    </xf>
    <xf numFmtId="164" fontId="5" fillId="0" borderId="1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166" fontId="5" fillId="0" borderId="0" xfId="0" applyNumberFormat="1" applyFont="1" applyAlignment="1">
      <alignment horizontal="right"/>
    </xf>
    <xf numFmtId="0" fontId="0" fillId="0" borderId="0" xfId="0" applyAlignment="1">
      <alignment wrapText="1"/>
    </xf>
  </cellXfs>
  <cellStyles count="5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 2" xfId="52"/>
    <cellStyle name="Currency" xfId="1" builtinId="4"/>
    <cellStyle name="Currency 2" xfId="46"/>
    <cellStyle name="Currency 3" xfId="51"/>
    <cellStyle name="Currency 4" xfId="54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Hyperlink" xfId="4" builtinId="8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2" xfId="49"/>
    <cellStyle name="Normal 3" xfId="5"/>
    <cellStyle name="Normal 3 2" xfId="56"/>
    <cellStyle name="Normal 4" xfId="48"/>
    <cellStyle name="Normal 5" xfId="53"/>
    <cellStyle name="Normal_DCF Valley Energy" xfId="3"/>
    <cellStyle name="Note 2" xfId="50"/>
    <cellStyle name="Output" xfId="15" builtinId="21" customBuiltin="1"/>
    <cellStyle name="Percent" xfId="2" builtinId="5"/>
    <cellStyle name="Percent 2" xfId="47"/>
    <cellStyle name="Percent 3" xfId="55"/>
    <cellStyle name="Title" xfId="6" builtinId="15" customBuiltin="1"/>
    <cellStyle name="Total" xfId="21" builtinId="25" customBuiltin="1"/>
    <cellStyle name="Warning 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ears/Documents/Removable%20Disk/My%20Documents/TX/ROR/Water%201-23-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 input"/>
      <sheetName val="Water"/>
      <sheetName val="Sch 1"/>
      <sheetName val="Ex. 1 (5)"/>
      <sheetName val="Tax Rate"/>
      <sheetName val="Mkt Cost rate DCF 5 yr Sch 8"/>
      <sheetName val="Mkt Cost rate DCF log Sch 8"/>
      <sheetName val="Individual Company DCF"/>
      <sheetName val="Sch. 5 Dividend Yield"/>
      <sheetName val="Sch 6.1"/>
      <sheetName val="Sch 6.2"/>
      <sheetName val="sch 6.3"/>
      <sheetName val="Sch 6.2 (2)"/>
      <sheetName val="sch 6.3 (2)"/>
      <sheetName val="Sch 9 beta"/>
      <sheetName val="Sch 10 Risk free rate"/>
      <sheetName val="10 yr Treasury Composite"/>
      <sheetName val="Sch 10 Risk free rate (2)"/>
      <sheetName val="Sch 10 CAPM Rm 5yr"/>
      <sheetName val="Sch 10 CAPM Rm 10yr"/>
      <sheetName val="Sch 10 CAPM Rm 20yr"/>
      <sheetName val="Sch 10 CAPM Rm 40 yr"/>
      <sheetName val="Sch 10 CAPM Rm 85yr"/>
      <sheetName val="CAPM 5yr"/>
      <sheetName val="CAPM 10yr"/>
      <sheetName val="CAPM 20yr"/>
      <sheetName val="CAPM 40 yr"/>
      <sheetName val="CAPM 85 yr"/>
      <sheetName val="Sch 11 CAPM Rm Forecasted"/>
      <sheetName val="Sch 11 CAPM Rm historic"/>
      <sheetName val="Sch 12 CAPM forecasted yr"/>
      <sheetName val="Sch 12 CAPM historic yr "/>
      <sheetName val="CAPM total"/>
      <sheetName val="SUM"/>
      <sheetName val="Barometer Group"/>
      <sheetName val="Barometer Detail"/>
      <sheetName val="S&amp;P Composite Index "/>
    </sheetNames>
    <sheetDataSet>
      <sheetData sheetId="0"/>
      <sheetData sheetId="1"/>
      <sheetData sheetId="2">
        <row r="3">
          <cell r="C3" t="str">
            <v>AWR</v>
          </cell>
        </row>
        <row r="4">
          <cell r="C4" t="str">
            <v>AWK</v>
          </cell>
        </row>
        <row r="5">
          <cell r="C5" t="str">
            <v>WTR</v>
          </cell>
        </row>
        <row r="6">
          <cell r="C6" t="str">
            <v>CWT</v>
          </cell>
        </row>
        <row r="7">
          <cell r="C7" t="str">
            <v>CTWS</v>
          </cell>
        </row>
        <row r="8">
          <cell r="C8" t="str">
            <v>MSEX</v>
          </cell>
        </row>
        <row r="9">
          <cell r="C9" t="str">
            <v>SJW</v>
          </cell>
        </row>
        <row r="10">
          <cell r="C10" t="str">
            <v>YORW</v>
          </cell>
        </row>
        <row r="28">
          <cell r="D28" t="str">
            <v>Yahoo! Finance</v>
          </cell>
          <cell r="E28" t="str">
            <v xml:space="preserve">Zacks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www.federalreserve.gov/releases/h15/data.htm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30" sqref="B30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111" t="s">
        <v>228</v>
      </c>
      <c r="B1" s="221" t="s">
        <v>233</v>
      </c>
      <c r="C1" s="111"/>
      <c r="D1" s="111"/>
      <c r="E1" s="111"/>
      <c r="F1" s="248" t="s">
        <v>320</v>
      </c>
      <c r="G1" s="248"/>
    </row>
    <row r="2" spans="1:10" x14ac:dyDescent="0.2">
      <c r="A2" s="111" t="s">
        <v>229</v>
      </c>
      <c r="B2" s="221">
        <v>46245</v>
      </c>
      <c r="C2" s="111"/>
      <c r="D2" s="111"/>
      <c r="E2" s="111"/>
      <c r="F2" s="248" t="s">
        <v>232</v>
      </c>
      <c r="G2" s="248"/>
    </row>
    <row r="3" spans="1:10" x14ac:dyDescent="0.2">
      <c r="A3" s="111" t="s">
        <v>230</v>
      </c>
      <c r="B3" s="221" t="s">
        <v>234</v>
      </c>
      <c r="C3" s="111"/>
      <c r="D3" s="111"/>
      <c r="E3" s="111"/>
      <c r="F3" s="111"/>
      <c r="G3" s="111"/>
    </row>
    <row r="4" spans="1:10" x14ac:dyDescent="0.2">
      <c r="A4" s="111" t="s">
        <v>231</v>
      </c>
      <c r="B4" s="127">
        <v>42369</v>
      </c>
      <c r="C4" s="111"/>
      <c r="D4" s="111"/>
      <c r="E4" s="111"/>
      <c r="F4" s="111"/>
      <c r="G4" s="111"/>
    </row>
    <row r="5" spans="1:10" x14ac:dyDescent="0.2">
      <c r="A5" s="111"/>
      <c r="B5" s="127"/>
      <c r="C5" s="111"/>
      <c r="D5" s="111"/>
      <c r="E5" s="111"/>
      <c r="F5" s="111"/>
      <c r="G5" s="111"/>
    </row>
    <row r="6" spans="1:10" x14ac:dyDescent="0.2">
      <c r="A6" s="111"/>
      <c r="B6" s="127"/>
      <c r="C6" s="111"/>
      <c r="D6" s="111"/>
      <c r="E6" s="128" t="s">
        <v>53</v>
      </c>
      <c r="F6" s="128"/>
      <c r="G6" s="111"/>
    </row>
    <row r="7" spans="1:10" x14ac:dyDescent="0.2">
      <c r="A7" s="111"/>
      <c r="B7" s="111"/>
      <c r="C7" s="111"/>
      <c r="D7" s="128" t="s">
        <v>64</v>
      </c>
      <c r="E7" s="128" t="s">
        <v>238</v>
      </c>
      <c r="F7" s="128" t="s">
        <v>236</v>
      </c>
      <c r="G7" s="128"/>
    </row>
    <row r="8" spans="1:10" x14ac:dyDescent="0.2">
      <c r="A8" s="111"/>
      <c r="B8" s="111"/>
      <c r="C8" s="128" t="s">
        <v>235</v>
      </c>
      <c r="D8" s="128" t="s">
        <v>236</v>
      </c>
      <c r="E8" s="128" t="s">
        <v>235</v>
      </c>
      <c r="F8" s="128" t="s">
        <v>239</v>
      </c>
      <c r="G8" s="128" t="s">
        <v>13</v>
      </c>
    </row>
    <row r="9" spans="1:10" x14ac:dyDescent="0.2">
      <c r="A9" s="111"/>
      <c r="B9" s="111"/>
      <c r="C9" s="129" t="s">
        <v>8</v>
      </c>
      <c r="D9" s="129" t="s">
        <v>237</v>
      </c>
      <c r="E9" s="129" t="s">
        <v>8</v>
      </c>
      <c r="F9" s="129" t="s">
        <v>240</v>
      </c>
      <c r="G9" s="129" t="s">
        <v>8</v>
      </c>
    </row>
    <row r="10" spans="1:10" x14ac:dyDescent="0.2">
      <c r="A10" s="249" t="s">
        <v>190</v>
      </c>
      <c r="B10" s="249"/>
      <c r="C10" s="129" t="s">
        <v>96</v>
      </c>
      <c r="D10" s="129" t="s">
        <v>98</v>
      </c>
      <c r="E10" s="129" t="s">
        <v>157</v>
      </c>
      <c r="F10" s="129" t="s">
        <v>158</v>
      </c>
      <c r="G10" s="129" t="s">
        <v>159</v>
      </c>
    </row>
    <row r="11" spans="1:10" x14ac:dyDescent="0.2">
      <c r="A11" s="245" t="s">
        <v>160</v>
      </c>
      <c r="B11" s="245"/>
      <c r="C11" s="130">
        <f>'Revenue Summary W'!C11+'Revenue Summary S'!C12</f>
        <v>551745</v>
      </c>
      <c r="D11" s="130">
        <f>'Revenue Summary W'!D11+'Revenue Summary S'!D12</f>
        <v>20887</v>
      </c>
      <c r="E11" s="130">
        <f>'Revenue Summary W'!E11+'Revenue Summary S'!E12</f>
        <v>572632</v>
      </c>
      <c r="F11" s="130">
        <f>'Revenue Summary W'!F11+'Revenue Summary S'!F12</f>
        <v>-101364</v>
      </c>
      <c r="G11" s="130">
        <f>'Revenue Summary W'!G11+'Revenue Summary S'!G12</f>
        <v>471268</v>
      </c>
    </row>
    <row r="12" spans="1:10" x14ac:dyDescent="0.2">
      <c r="A12" s="245" t="s">
        <v>244</v>
      </c>
      <c r="B12" s="245"/>
      <c r="C12" s="130">
        <f>'Revenue Summary W'!C12+'Revenue Summary S'!C13</f>
        <v>148621</v>
      </c>
      <c r="D12" s="130">
        <f>'Revenue Summary W'!D12+'Revenue Summary S'!D13</f>
        <v>46156</v>
      </c>
      <c r="E12" s="130">
        <f>'Revenue Summary W'!E12+'Revenue Summary S'!E13</f>
        <v>194777</v>
      </c>
      <c r="F12" s="130">
        <f>'Revenue Summary W'!F12+'Revenue Summary S'!F13</f>
        <v>-47952.759999999995</v>
      </c>
      <c r="G12" s="130">
        <f>'Revenue Summary W'!G12+'Revenue Summary S'!G13</f>
        <v>146824.24</v>
      </c>
    </row>
    <row r="13" spans="1:10" x14ac:dyDescent="0.2">
      <c r="A13" s="245" t="s">
        <v>243</v>
      </c>
      <c r="B13" s="245"/>
      <c r="C13" s="130">
        <f>'Revenue Summary W'!C13+'Revenue Summary S'!C14</f>
        <v>132290</v>
      </c>
      <c r="D13" s="130">
        <f>'Revenue Summary W'!D13+'Revenue Summary S'!D14</f>
        <v>-10013</v>
      </c>
      <c r="E13" s="130">
        <f>'Revenue Summary W'!E13+'Revenue Summary S'!E14</f>
        <v>122277</v>
      </c>
      <c r="F13" s="130">
        <f>'Revenue Summary W'!F13+'Revenue Summary S'!F14</f>
        <v>-3675.2855000000063</v>
      </c>
      <c r="G13" s="130">
        <f>'Revenue Summary W'!G13+'Revenue Summary S'!G14</f>
        <v>118601.7145</v>
      </c>
      <c r="J13" s="220"/>
    </row>
    <row r="14" spans="1:10" x14ac:dyDescent="0.2">
      <c r="A14" s="245" t="s">
        <v>162</v>
      </c>
      <c r="B14" s="245"/>
      <c r="C14" s="130">
        <f>'Revenue Summary W'!C14+'Revenue Summary S'!C15</f>
        <v>0</v>
      </c>
      <c r="D14" s="130">
        <f>'Revenue Summary W'!D14+'Revenue Summary S'!D15</f>
        <v>45732</v>
      </c>
      <c r="E14" s="130">
        <f>'Revenue Summary W'!E14+'Revenue Summary S'!E15</f>
        <v>45732.272619719195</v>
      </c>
      <c r="F14" s="130">
        <f>'Revenue Summary W'!F14+'Revenue Summary S'!F15</f>
        <v>-45732.272619719195</v>
      </c>
      <c r="G14" s="130">
        <f>'Revenue Summary W'!G14+'Revenue Summary S'!G15</f>
        <v>0</v>
      </c>
      <c r="H14" s="220"/>
    </row>
    <row r="15" spans="1:10" x14ac:dyDescent="0.2">
      <c r="A15" s="246" t="s">
        <v>242</v>
      </c>
      <c r="B15" s="246"/>
      <c r="C15" s="130">
        <f>'Revenue Summary W'!C15+'Revenue Summary S'!C16</f>
        <v>30827</v>
      </c>
      <c r="D15" s="130">
        <f>'Revenue Summary W'!D15+'Revenue Summary S'!D16</f>
        <v>184382.35854300001</v>
      </c>
      <c r="E15" s="130">
        <f>'Revenue Summary W'!E15+'Revenue Summary S'!E16</f>
        <v>215209.35854300001</v>
      </c>
      <c r="F15" s="130">
        <f>'Revenue Summary W'!F15+'Revenue Summary S'!F16</f>
        <v>-214342.0891185244</v>
      </c>
      <c r="G15" s="130">
        <f>'Revenue Summary W'!G15+'Revenue Summary S'!G16</f>
        <v>867.26942447563295</v>
      </c>
    </row>
    <row r="16" spans="1:10" x14ac:dyDescent="0.2">
      <c r="A16" s="132"/>
      <c r="B16" s="132" t="s">
        <v>241</v>
      </c>
      <c r="C16" s="133">
        <f>SUM(C11:C15)</f>
        <v>863483</v>
      </c>
      <c r="D16" s="133">
        <f>SUM(D11:D15)</f>
        <v>287144.35854300001</v>
      </c>
      <c r="E16" s="133">
        <f>SUM(E11:E15)</f>
        <v>1150627.6311627191</v>
      </c>
      <c r="F16" s="133">
        <f>SUM(F11:F15)</f>
        <v>-413066.40723824361</v>
      </c>
      <c r="G16" s="133">
        <f>SUM(G11:G15)</f>
        <v>737561.22392447561</v>
      </c>
    </row>
    <row r="17" spans="1:7" x14ac:dyDescent="0.2">
      <c r="A17" s="111"/>
      <c r="B17" s="111"/>
      <c r="C17" s="134"/>
      <c r="D17" s="134"/>
      <c r="E17" s="134"/>
      <c r="F17" s="134"/>
      <c r="G17" s="111"/>
    </row>
    <row r="18" spans="1:7" x14ac:dyDescent="0.2">
      <c r="A18" s="245" t="s">
        <v>163</v>
      </c>
      <c r="B18" s="245"/>
      <c r="C18" s="130">
        <f>'Revenue Summary W'!C18+'Revenue Summary S'!C19</f>
        <v>0</v>
      </c>
      <c r="D18" s="130">
        <f>'Revenue Summary W'!D18+'Revenue Summary S'!D19</f>
        <v>0</v>
      </c>
      <c r="E18" s="130">
        <f>'Revenue Summary W'!E18+'Revenue Summary S'!E19</f>
        <v>-9737</v>
      </c>
      <c r="F18" s="130">
        <f>'Revenue Summary W'!F18+'Revenue Summary S'!F19</f>
        <v>-3600</v>
      </c>
      <c r="G18" s="134">
        <f>E18+F18</f>
        <v>-13337</v>
      </c>
    </row>
    <row r="19" spans="1:7" ht="13.5" thickBot="1" x14ac:dyDescent="0.25">
      <c r="A19" s="247" t="s">
        <v>310</v>
      </c>
      <c r="B19" s="247"/>
      <c r="C19" s="136">
        <f>C16+C18</f>
        <v>863483</v>
      </c>
      <c r="D19" s="136">
        <v>0</v>
      </c>
      <c r="E19" s="136">
        <f>E16+E18</f>
        <v>1140890.6311627191</v>
      </c>
      <c r="F19" s="136">
        <f>F16+F18</f>
        <v>-416666.40723824361</v>
      </c>
      <c r="G19" s="136">
        <f>G16+G18</f>
        <v>724224.22392447561</v>
      </c>
    </row>
    <row r="20" spans="1:7" ht="13.5" thickTop="1" x14ac:dyDescent="0.2">
      <c r="A20" s="111"/>
      <c r="B20" s="111"/>
      <c r="C20" s="111"/>
      <c r="D20" s="111"/>
      <c r="E20" s="111"/>
      <c r="F20" s="134"/>
      <c r="G20" s="111"/>
    </row>
    <row r="21" spans="1:7" ht="14.25" x14ac:dyDescent="0.2">
      <c r="A21" s="36"/>
    </row>
    <row r="22" spans="1:7" ht="14.25" x14ac:dyDescent="0.2">
      <c r="A22" s="36"/>
    </row>
    <row r="23" spans="1:7" ht="14.25" x14ac:dyDescent="0.2">
      <c r="A23" s="118"/>
    </row>
    <row r="24" spans="1:7" ht="14.25" x14ac:dyDescent="0.2">
      <c r="A24" s="118"/>
    </row>
  </sheetData>
  <mergeCells count="10">
    <mergeCell ref="A14:B14"/>
    <mergeCell ref="A15:B15"/>
    <mergeCell ref="A18:B18"/>
    <mergeCell ref="A19:B19"/>
    <mergeCell ref="F1:G1"/>
    <mergeCell ref="F2:G2"/>
    <mergeCell ref="A10:B10"/>
    <mergeCell ref="A11:B11"/>
    <mergeCell ref="A12:B12"/>
    <mergeCell ref="A13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24"/>
  <sheetViews>
    <sheetView workbookViewId="0">
      <selection activeCell="F6" sqref="F6"/>
    </sheetView>
  </sheetViews>
  <sheetFormatPr defaultRowHeight="12.75" x14ac:dyDescent="0.2"/>
  <cols>
    <col min="1" max="1" width="17.85546875" customWidth="1"/>
    <col min="2" max="2" width="15.5703125" customWidth="1"/>
    <col min="3" max="3" width="12.7109375" customWidth="1"/>
    <col min="4" max="4" width="13.5703125" bestFit="1" customWidth="1"/>
    <col min="5" max="5" width="13.140625" bestFit="1" customWidth="1"/>
    <col min="6" max="6" width="13.5703125" bestFit="1" customWidth="1"/>
    <col min="7" max="7" width="13.5703125" customWidth="1"/>
  </cols>
  <sheetData>
    <row r="1" spans="1:10" x14ac:dyDescent="0.2">
      <c r="A1" s="111" t="s">
        <v>228</v>
      </c>
      <c r="B1" s="126" t="s">
        <v>233</v>
      </c>
      <c r="C1" s="111"/>
      <c r="D1" s="111"/>
      <c r="E1" s="111"/>
      <c r="F1" s="248" t="s">
        <v>320</v>
      </c>
      <c r="G1" s="248"/>
    </row>
    <row r="2" spans="1:10" x14ac:dyDescent="0.2">
      <c r="A2" s="111" t="s">
        <v>229</v>
      </c>
      <c r="B2" s="126">
        <v>46245</v>
      </c>
      <c r="C2" s="111"/>
      <c r="D2" s="111"/>
      <c r="E2" s="111"/>
      <c r="F2" s="248" t="s">
        <v>232</v>
      </c>
      <c r="G2" s="248"/>
    </row>
    <row r="3" spans="1:10" x14ac:dyDescent="0.2">
      <c r="A3" s="111" t="s">
        <v>230</v>
      </c>
      <c r="B3" s="126" t="s">
        <v>234</v>
      </c>
      <c r="C3" s="111"/>
      <c r="D3" s="111"/>
      <c r="E3" s="111"/>
      <c r="F3" s="111"/>
      <c r="G3" s="111"/>
    </row>
    <row r="4" spans="1:10" x14ac:dyDescent="0.2">
      <c r="A4" s="111" t="s">
        <v>231</v>
      </c>
      <c r="B4" s="127">
        <v>42369</v>
      </c>
      <c r="C4" s="111"/>
      <c r="D4" s="111"/>
      <c r="E4" s="111"/>
      <c r="F4" s="111"/>
      <c r="G4" s="111"/>
    </row>
    <row r="5" spans="1:10" x14ac:dyDescent="0.2">
      <c r="A5" s="111"/>
      <c r="B5" s="127"/>
      <c r="C5" s="111"/>
      <c r="D5" s="111"/>
      <c r="E5" s="111"/>
      <c r="F5" s="111"/>
      <c r="G5" s="111"/>
    </row>
    <row r="6" spans="1:10" x14ac:dyDescent="0.2">
      <c r="A6" s="111"/>
      <c r="B6" s="127"/>
      <c r="C6" s="111"/>
      <c r="D6" s="111"/>
      <c r="E6" s="128" t="s">
        <v>53</v>
      </c>
      <c r="F6" s="128"/>
      <c r="G6" s="111"/>
    </row>
    <row r="7" spans="1:10" x14ac:dyDescent="0.2">
      <c r="A7" s="111"/>
      <c r="B7" s="111"/>
      <c r="C7" s="111"/>
      <c r="D7" s="128" t="s">
        <v>64</v>
      </c>
      <c r="E7" s="128" t="s">
        <v>238</v>
      </c>
      <c r="F7" s="128" t="s">
        <v>236</v>
      </c>
      <c r="G7" s="128"/>
    </row>
    <row r="8" spans="1:10" x14ac:dyDescent="0.2">
      <c r="A8" s="111"/>
      <c r="B8" s="111"/>
      <c r="C8" s="128" t="s">
        <v>235</v>
      </c>
      <c r="D8" s="128" t="s">
        <v>236</v>
      </c>
      <c r="E8" s="128" t="s">
        <v>235</v>
      </c>
      <c r="F8" s="128" t="s">
        <v>239</v>
      </c>
      <c r="G8" s="128" t="s">
        <v>13</v>
      </c>
    </row>
    <row r="9" spans="1:10" x14ac:dyDescent="0.2">
      <c r="A9" s="111"/>
      <c r="B9" s="111"/>
      <c r="C9" s="129" t="s">
        <v>8</v>
      </c>
      <c r="D9" s="129" t="s">
        <v>237</v>
      </c>
      <c r="E9" s="129" t="s">
        <v>8</v>
      </c>
      <c r="F9" s="129" t="s">
        <v>240</v>
      </c>
      <c r="G9" s="129" t="s">
        <v>8</v>
      </c>
    </row>
    <row r="10" spans="1:10" x14ac:dyDescent="0.2">
      <c r="A10" s="249" t="s">
        <v>190</v>
      </c>
      <c r="B10" s="249"/>
      <c r="C10" s="129" t="s">
        <v>96</v>
      </c>
      <c r="D10" s="129" t="s">
        <v>98</v>
      </c>
      <c r="E10" s="129" t="s">
        <v>157</v>
      </c>
      <c r="F10" s="129" t="s">
        <v>158</v>
      </c>
      <c r="G10" s="129" t="s">
        <v>159</v>
      </c>
    </row>
    <row r="11" spans="1:10" x14ac:dyDescent="0.2">
      <c r="A11" s="245" t="s">
        <v>160</v>
      </c>
      <c r="B11" s="245"/>
      <c r="C11" s="130">
        <f>'O&amp;M Summary W'!C30</f>
        <v>294397</v>
      </c>
      <c r="D11" s="130">
        <f>'O&amp;M Summary W'!D30</f>
        <v>415</v>
      </c>
      <c r="E11" s="130">
        <f>'O&amp;M Summary W'!E30</f>
        <v>294812</v>
      </c>
      <c r="F11" s="130">
        <f>'O&amp;M Summary W'!F30</f>
        <v>-50249</v>
      </c>
      <c r="G11" s="130">
        <f>'O&amp;M Summary W'!G30</f>
        <v>244563</v>
      </c>
    </row>
    <row r="12" spans="1:10" x14ac:dyDescent="0.2">
      <c r="A12" s="245" t="s">
        <v>244</v>
      </c>
      <c r="B12" s="245"/>
      <c r="C12" s="130">
        <v>78805</v>
      </c>
      <c r="D12" s="130">
        <v>31272</v>
      </c>
      <c r="E12" s="130">
        <f t="shared" ref="E12" si="0">C12+D12</f>
        <v>110077</v>
      </c>
      <c r="F12" s="130">
        <f>G12-E12</f>
        <v>-34750.22</v>
      </c>
      <c r="G12" s="244">
        <v>75326.78</v>
      </c>
      <c r="H12" s="232" t="s">
        <v>318</v>
      </c>
      <c r="I12" s="222" t="s">
        <v>319</v>
      </c>
    </row>
    <row r="13" spans="1:10" x14ac:dyDescent="0.2">
      <c r="A13" s="245" t="s">
        <v>243</v>
      </c>
      <c r="B13" s="245"/>
      <c r="C13" s="130">
        <f>'Other Tax Summary W'!C28</f>
        <v>70146</v>
      </c>
      <c r="D13" s="130">
        <f>'Other Tax Summary W'!D28</f>
        <v>-5975</v>
      </c>
      <c r="E13" s="130">
        <f>'Other Tax Summary W'!E28</f>
        <v>64171</v>
      </c>
      <c r="F13" s="130">
        <f>'Other Tax Summary W'!F28</f>
        <v>-147.34249999999975</v>
      </c>
      <c r="G13" s="130">
        <f>'Other Tax Summary W'!G28</f>
        <v>64023.657500000001</v>
      </c>
      <c r="J13" s="220"/>
    </row>
    <row r="14" spans="1:10" x14ac:dyDescent="0.2">
      <c r="A14" s="245" t="s">
        <v>162</v>
      </c>
      <c r="B14" s="245"/>
      <c r="C14" s="130">
        <v>0</v>
      </c>
      <c r="D14" s="130">
        <v>18378</v>
      </c>
      <c r="E14" s="130">
        <f>'FIT W'!E32:G32</f>
        <v>18378.27263883</v>
      </c>
      <c r="F14" s="130">
        <f>G14-E14</f>
        <v>-18378.27263883</v>
      </c>
      <c r="G14" s="130">
        <f>+'FIT W'!G32</f>
        <v>0</v>
      </c>
      <c r="H14" s="220"/>
    </row>
    <row r="15" spans="1:10" x14ac:dyDescent="0.2">
      <c r="A15" s="246" t="s">
        <v>242</v>
      </c>
      <c r="B15" s="246"/>
      <c r="C15" s="131">
        <f>'Invested Capital W'!C30</f>
        <v>30106</v>
      </c>
      <c r="D15" s="131">
        <f>'Invested Capital W'!D30</f>
        <v>56379.358543000009</v>
      </c>
      <c r="E15" s="131">
        <f>'Invested Capital W'!E30</f>
        <v>86485.358543000009</v>
      </c>
      <c r="F15" s="131">
        <f>'Invested Capital W'!F30</f>
        <v>-86485.358543000009</v>
      </c>
      <c r="G15" s="131">
        <f>'Invested Capital W'!G30</f>
        <v>0</v>
      </c>
    </row>
    <row r="16" spans="1:10" x14ac:dyDescent="0.2">
      <c r="A16" s="132"/>
      <c r="B16" s="132" t="s">
        <v>241</v>
      </c>
      <c r="C16" s="133">
        <f>SUM(C11:C15)</f>
        <v>473454</v>
      </c>
      <c r="D16" s="133">
        <f>SUM(D11:D15)</f>
        <v>100469.35854300001</v>
      </c>
      <c r="E16" s="133">
        <f>SUM(E11:E15)</f>
        <v>573923.63118183007</v>
      </c>
      <c r="F16" s="133">
        <f>SUM(F11:F15)</f>
        <v>-190010.19368183002</v>
      </c>
      <c r="G16" s="133">
        <f>SUM(G11:G15)</f>
        <v>383913.4375</v>
      </c>
    </row>
    <row r="17" spans="1:8" x14ac:dyDescent="0.2">
      <c r="A17" s="111"/>
      <c r="B17" s="111"/>
      <c r="C17" s="134"/>
      <c r="D17" s="134"/>
      <c r="E17" s="134"/>
      <c r="F17" s="134"/>
      <c r="G17" s="111"/>
    </row>
    <row r="18" spans="1:8" x14ac:dyDescent="0.2">
      <c r="A18" s="245" t="s">
        <v>163</v>
      </c>
      <c r="B18" s="245"/>
      <c r="C18" s="134"/>
      <c r="D18" s="134"/>
      <c r="E18" s="134">
        <v>-5163</v>
      </c>
      <c r="F18" s="222">
        <v>-3600</v>
      </c>
      <c r="G18" s="134">
        <f>E18+F18</f>
        <v>-8763</v>
      </c>
      <c r="H18" s="224">
        <v>1</v>
      </c>
    </row>
    <row r="19" spans="1:8" ht="13.5" thickBot="1" x14ac:dyDescent="0.25">
      <c r="A19" s="247" t="s">
        <v>310</v>
      </c>
      <c r="B19" s="247"/>
      <c r="C19" s="136">
        <f>C16+C18</f>
        <v>473454</v>
      </c>
      <c r="D19" s="136">
        <v>0</v>
      </c>
      <c r="E19" s="136">
        <f>E16+E18</f>
        <v>568760.63118183007</v>
      </c>
      <c r="F19" s="136">
        <f>F16+F18</f>
        <v>-193610.19368183002</v>
      </c>
      <c r="G19" s="136">
        <f>G16+G18</f>
        <v>375150.4375</v>
      </c>
    </row>
    <row r="20" spans="1:8" ht="13.5" thickTop="1" x14ac:dyDescent="0.2">
      <c r="A20" s="111"/>
      <c r="B20" s="111"/>
      <c r="C20" s="111"/>
      <c r="D20" s="111"/>
      <c r="E20" s="111"/>
      <c r="F20" s="134"/>
      <c r="G20" s="111"/>
    </row>
    <row r="21" spans="1:8" ht="14.25" x14ac:dyDescent="0.2">
      <c r="A21" s="36"/>
    </row>
    <row r="22" spans="1:8" ht="14.25" x14ac:dyDescent="0.2">
      <c r="A22" s="36"/>
    </row>
    <row r="23" spans="1:8" ht="14.25" x14ac:dyDescent="0.2">
      <c r="A23" s="118"/>
    </row>
    <row r="24" spans="1:8" ht="14.25" x14ac:dyDescent="0.2">
      <c r="A24" s="118"/>
    </row>
  </sheetData>
  <mergeCells count="10">
    <mergeCell ref="A11:B11"/>
    <mergeCell ref="F2:G2"/>
    <mergeCell ref="F1:G1"/>
    <mergeCell ref="A10:B10"/>
    <mergeCell ref="A19:B19"/>
    <mergeCell ref="A18:B18"/>
    <mergeCell ref="A15:B15"/>
    <mergeCell ref="A14:B14"/>
    <mergeCell ref="A13:B13"/>
    <mergeCell ref="A12:B12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J14" sqref="J14"/>
    </sheetView>
  </sheetViews>
  <sheetFormatPr defaultRowHeight="12.75" x14ac:dyDescent="0.2"/>
  <cols>
    <col min="1" max="1" width="16.28515625" bestFit="1" customWidth="1"/>
    <col min="2" max="2" width="32" customWidth="1"/>
    <col min="3" max="3" width="10.7109375" bestFit="1" customWidth="1"/>
    <col min="4" max="4" width="10.140625" bestFit="1" customWidth="1"/>
    <col min="5" max="5" width="10.7109375" bestFit="1" customWidth="1"/>
    <col min="6" max="6" width="10.42578125" bestFit="1" customWidth="1"/>
    <col min="7" max="7" width="13.28515625" customWidth="1"/>
    <col min="10" max="10" width="9.7109375" bestFit="1" customWidth="1"/>
  </cols>
  <sheetData>
    <row r="1" spans="1:10" x14ac:dyDescent="0.2">
      <c r="A1" s="111" t="s">
        <v>228</v>
      </c>
      <c r="B1" s="126" t="s">
        <v>233</v>
      </c>
      <c r="C1" s="111"/>
      <c r="D1" s="111"/>
      <c r="E1" s="111"/>
      <c r="F1" s="248" t="s">
        <v>321</v>
      </c>
      <c r="G1" s="248"/>
    </row>
    <row r="2" spans="1:10" x14ac:dyDescent="0.2">
      <c r="A2" s="111" t="s">
        <v>229</v>
      </c>
      <c r="B2" s="126">
        <v>46245</v>
      </c>
      <c r="C2" s="111"/>
      <c r="D2" s="111"/>
      <c r="E2" s="111"/>
      <c r="F2" s="248" t="s">
        <v>246</v>
      </c>
      <c r="G2" s="248"/>
    </row>
    <row r="3" spans="1:10" x14ac:dyDescent="0.2">
      <c r="A3" s="111" t="s">
        <v>230</v>
      </c>
      <c r="B3" s="126" t="s">
        <v>234</v>
      </c>
      <c r="C3" s="111"/>
      <c r="D3" s="111"/>
      <c r="E3" s="111"/>
      <c r="F3" s="111"/>
      <c r="G3" s="111"/>
    </row>
    <row r="4" spans="1:10" x14ac:dyDescent="0.2">
      <c r="A4" s="111" t="s">
        <v>231</v>
      </c>
      <c r="B4" s="127">
        <v>42369</v>
      </c>
      <c r="C4" s="111"/>
      <c r="D4" s="111"/>
      <c r="E4" s="111"/>
      <c r="F4" s="111"/>
      <c r="G4" s="111"/>
    </row>
    <row r="5" spans="1:10" x14ac:dyDescent="0.2">
      <c r="A5" s="111"/>
      <c r="B5" s="111"/>
      <c r="C5" s="111"/>
      <c r="D5" s="111"/>
      <c r="E5" s="128" t="s">
        <v>53</v>
      </c>
      <c r="F5" s="128"/>
      <c r="G5" s="111"/>
    </row>
    <row r="6" spans="1:10" x14ac:dyDescent="0.2">
      <c r="A6" s="111"/>
      <c r="B6" s="111"/>
      <c r="C6" s="111"/>
      <c r="D6" s="128" t="s">
        <v>64</v>
      </c>
      <c r="E6" s="128" t="s">
        <v>238</v>
      </c>
      <c r="F6" s="128" t="s">
        <v>236</v>
      </c>
      <c r="G6" s="128"/>
    </row>
    <row r="7" spans="1:10" ht="13.9" customHeight="1" x14ac:dyDescent="0.2">
      <c r="A7" s="250" t="s">
        <v>247</v>
      </c>
      <c r="B7" s="250"/>
      <c r="C7" s="128" t="s">
        <v>235</v>
      </c>
      <c r="D7" s="128" t="s">
        <v>236</v>
      </c>
      <c r="E7" s="128" t="s">
        <v>235</v>
      </c>
      <c r="F7" s="128" t="s">
        <v>239</v>
      </c>
      <c r="G7" s="128" t="s">
        <v>13</v>
      </c>
    </row>
    <row r="8" spans="1:10" x14ac:dyDescent="0.2">
      <c r="A8" s="137"/>
      <c r="B8" s="111"/>
      <c r="C8" s="129" t="s">
        <v>8</v>
      </c>
      <c r="D8" s="129" t="s">
        <v>237</v>
      </c>
      <c r="E8" s="129" t="s">
        <v>8</v>
      </c>
      <c r="F8" s="129" t="s">
        <v>240</v>
      </c>
      <c r="G8" s="129" t="s">
        <v>8</v>
      </c>
    </row>
    <row r="9" spans="1:10" x14ac:dyDescent="0.2">
      <c r="A9" s="138" t="s">
        <v>248</v>
      </c>
      <c r="B9" s="139" t="s">
        <v>164</v>
      </c>
      <c r="C9" s="140" t="s">
        <v>96</v>
      </c>
      <c r="D9" s="140" t="s">
        <v>98</v>
      </c>
      <c r="E9" s="140" t="s">
        <v>157</v>
      </c>
      <c r="F9" s="140" t="s">
        <v>158</v>
      </c>
      <c r="G9" s="140" t="s">
        <v>159</v>
      </c>
    </row>
    <row r="10" spans="1:10" x14ac:dyDescent="0.2">
      <c r="A10" s="141">
        <v>610</v>
      </c>
      <c r="B10" s="142" t="s">
        <v>165</v>
      </c>
      <c r="C10" s="210">
        <v>0</v>
      </c>
      <c r="D10" s="211"/>
      <c r="E10" s="211">
        <f>C10+D10</f>
        <v>0</v>
      </c>
      <c r="F10" s="211"/>
      <c r="G10" s="211">
        <f>E10+F10</f>
        <v>0</v>
      </c>
    </row>
    <row r="11" spans="1:10" x14ac:dyDescent="0.2">
      <c r="A11" s="141">
        <v>615</v>
      </c>
      <c r="B11" s="142" t="s">
        <v>166</v>
      </c>
      <c r="C11" s="211">
        <v>73303</v>
      </c>
      <c r="D11" s="211"/>
      <c r="E11" s="211">
        <f t="shared" ref="E11:E29" si="0">C11+D11</f>
        <v>73303</v>
      </c>
      <c r="F11" s="211"/>
      <c r="G11" s="211">
        <f t="shared" ref="G11:G29" si="1">E11+F11</f>
        <v>73303</v>
      </c>
    </row>
    <row r="12" spans="1:10" x14ac:dyDescent="0.2">
      <c r="A12" s="141">
        <v>618</v>
      </c>
      <c r="B12" s="142" t="s">
        <v>167</v>
      </c>
      <c r="C12" s="211">
        <v>8289</v>
      </c>
      <c r="D12" s="211"/>
      <c r="E12" s="211">
        <f t="shared" si="0"/>
        <v>8289</v>
      </c>
      <c r="F12" s="225">
        <v>318</v>
      </c>
      <c r="G12" s="211">
        <f t="shared" si="1"/>
        <v>8607</v>
      </c>
      <c r="H12" s="226">
        <v>2</v>
      </c>
    </row>
    <row r="13" spans="1:10" x14ac:dyDescent="0.2">
      <c r="A13" s="141" t="s">
        <v>168</v>
      </c>
      <c r="B13" s="142" t="s">
        <v>169</v>
      </c>
      <c r="C13" s="211">
        <v>80105</v>
      </c>
      <c r="D13" s="211">
        <v>415</v>
      </c>
      <c r="E13" s="211">
        <f t="shared" si="0"/>
        <v>80520</v>
      </c>
      <c r="F13" s="225">
        <v>-415</v>
      </c>
      <c r="G13" s="225">
        <f t="shared" si="1"/>
        <v>80105</v>
      </c>
      <c r="H13" s="226">
        <v>7</v>
      </c>
      <c r="J13" s="220"/>
    </row>
    <row r="14" spans="1:10" x14ac:dyDescent="0.2">
      <c r="A14" s="141">
        <v>620</v>
      </c>
      <c r="B14" s="142" t="s">
        <v>170</v>
      </c>
      <c r="C14" s="211">
        <v>2913</v>
      </c>
      <c r="D14" s="211"/>
      <c r="E14" s="211">
        <f t="shared" si="0"/>
        <v>2913</v>
      </c>
      <c r="F14" s="211"/>
      <c r="G14" s="211">
        <f t="shared" si="1"/>
        <v>2913</v>
      </c>
    </row>
    <row r="15" spans="1:10" x14ac:dyDescent="0.2">
      <c r="A15" s="141" t="s">
        <v>171</v>
      </c>
      <c r="B15" s="142" t="s">
        <v>172</v>
      </c>
      <c r="C15" s="211">
        <v>3298</v>
      </c>
      <c r="D15" s="211"/>
      <c r="E15" s="211">
        <f t="shared" si="0"/>
        <v>3298</v>
      </c>
      <c r="F15" s="225">
        <v>890</v>
      </c>
      <c r="G15" s="211">
        <f t="shared" si="1"/>
        <v>4188</v>
      </c>
      <c r="H15" s="232" t="s">
        <v>312</v>
      </c>
    </row>
    <row r="16" spans="1:10" x14ac:dyDescent="0.2">
      <c r="A16" s="141">
        <v>650</v>
      </c>
      <c r="B16" s="142" t="s">
        <v>173</v>
      </c>
      <c r="C16" s="211">
        <v>13313</v>
      </c>
      <c r="D16" s="211"/>
      <c r="E16" s="211">
        <f t="shared" si="0"/>
        <v>13313</v>
      </c>
      <c r="F16" s="225">
        <f>-2912-850</f>
        <v>-3762</v>
      </c>
      <c r="G16" s="211">
        <f t="shared" si="1"/>
        <v>9551</v>
      </c>
      <c r="H16" s="226">
        <v>4</v>
      </c>
    </row>
    <row r="17" spans="1:8" x14ac:dyDescent="0.2">
      <c r="A17" s="141">
        <v>664</v>
      </c>
      <c r="B17" s="143" t="s">
        <v>174</v>
      </c>
      <c r="C17" s="212">
        <v>41055</v>
      </c>
      <c r="D17" s="212"/>
      <c r="E17" s="211">
        <f t="shared" si="0"/>
        <v>41055</v>
      </c>
      <c r="F17" s="212"/>
      <c r="G17" s="211">
        <f t="shared" si="1"/>
        <v>41055</v>
      </c>
    </row>
    <row r="18" spans="1:8" x14ac:dyDescent="0.2">
      <c r="A18" s="141" t="s">
        <v>175</v>
      </c>
      <c r="B18" s="143" t="s">
        <v>176</v>
      </c>
      <c r="C18" s="212">
        <v>0</v>
      </c>
      <c r="D18" s="212"/>
      <c r="E18" s="211">
        <f t="shared" si="0"/>
        <v>0</v>
      </c>
      <c r="F18" s="212"/>
      <c r="G18" s="211">
        <f t="shared" si="1"/>
        <v>0</v>
      </c>
    </row>
    <row r="19" spans="1:8" x14ac:dyDescent="0.2">
      <c r="A19" s="141" t="s">
        <v>177</v>
      </c>
      <c r="B19" s="143" t="s">
        <v>178</v>
      </c>
      <c r="C19" s="212">
        <v>0</v>
      </c>
      <c r="D19" s="212"/>
      <c r="E19" s="211">
        <f t="shared" si="0"/>
        <v>0</v>
      </c>
      <c r="F19" s="212"/>
      <c r="G19" s="211">
        <f t="shared" si="1"/>
        <v>0</v>
      </c>
    </row>
    <row r="20" spans="1:8" x14ac:dyDescent="0.2">
      <c r="A20" s="141">
        <v>604</v>
      </c>
      <c r="B20" s="143" t="s">
        <v>179</v>
      </c>
      <c r="C20" s="212">
        <v>0</v>
      </c>
      <c r="D20" s="212"/>
      <c r="E20" s="211">
        <f t="shared" si="0"/>
        <v>0</v>
      </c>
      <c r="F20" s="212"/>
      <c r="G20" s="211">
        <f t="shared" si="1"/>
        <v>0</v>
      </c>
    </row>
    <row r="21" spans="1:8" x14ac:dyDescent="0.2">
      <c r="A21" s="141">
        <v>615</v>
      </c>
      <c r="B21" s="143" t="s">
        <v>180</v>
      </c>
      <c r="C21" s="212">
        <v>0</v>
      </c>
      <c r="D21" s="212"/>
      <c r="E21" s="211">
        <f t="shared" si="0"/>
        <v>0</v>
      </c>
      <c r="F21" s="212"/>
      <c r="G21" s="211">
        <f t="shared" si="1"/>
        <v>0</v>
      </c>
    </row>
    <row r="22" spans="1:8" x14ac:dyDescent="0.2">
      <c r="A22" s="141">
        <v>670</v>
      </c>
      <c r="B22" s="143" t="s">
        <v>181</v>
      </c>
      <c r="C22" s="212">
        <v>0</v>
      </c>
      <c r="D22" s="212"/>
      <c r="E22" s="211">
        <f t="shared" si="0"/>
        <v>0</v>
      </c>
      <c r="F22" s="212"/>
      <c r="G22" s="211">
        <f t="shared" si="1"/>
        <v>0</v>
      </c>
    </row>
    <row r="23" spans="1:8" x14ac:dyDescent="0.2">
      <c r="A23" s="141">
        <v>676</v>
      </c>
      <c r="B23" s="143" t="s">
        <v>182</v>
      </c>
      <c r="C23" s="212">
        <v>0</v>
      </c>
      <c r="D23" s="212"/>
      <c r="E23" s="211">
        <f t="shared" si="0"/>
        <v>0</v>
      </c>
      <c r="F23" s="212"/>
      <c r="G23" s="211">
        <f t="shared" si="1"/>
        <v>0</v>
      </c>
    </row>
    <row r="24" spans="1:8" x14ac:dyDescent="0.2">
      <c r="A24" s="141">
        <v>677</v>
      </c>
      <c r="B24" s="143" t="s">
        <v>183</v>
      </c>
      <c r="C24" s="212">
        <v>8716</v>
      </c>
      <c r="D24" s="212"/>
      <c r="E24" s="211">
        <f t="shared" si="0"/>
        <v>8716</v>
      </c>
      <c r="F24" s="212"/>
      <c r="G24" s="211">
        <f t="shared" si="1"/>
        <v>8716</v>
      </c>
    </row>
    <row r="25" spans="1:8" x14ac:dyDescent="0.2">
      <c r="A25" s="141">
        <v>678</v>
      </c>
      <c r="B25" s="143" t="s">
        <v>184</v>
      </c>
      <c r="C25" s="212">
        <v>0</v>
      </c>
      <c r="D25" s="212"/>
      <c r="E25" s="211">
        <f t="shared" si="0"/>
        <v>0</v>
      </c>
      <c r="F25" s="212"/>
      <c r="G25" s="211">
        <f t="shared" si="1"/>
        <v>0</v>
      </c>
    </row>
    <row r="26" spans="1:8" x14ac:dyDescent="0.2">
      <c r="A26" s="141">
        <v>684</v>
      </c>
      <c r="B26" s="143" t="s">
        <v>185</v>
      </c>
      <c r="C26" s="212">
        <v>9668</v>
      </c>
      <c r="D26" s="212"/>
      <c r="E26" s="211">
        <f t="shared" si="0"/>
        <v>9668</v>
      </c>
      <c r="F26" s="229">
        <v>-3371</v>
      </c>
      <c r="G26" s="211">
        <f t="shared" si="1"/>
        <v>6297</v>
      </c>
      <c r="H26" s="226">
        <v>6</v>
      </c>
    </row>
    <row r="27" spans="1:8" x14ac:dyDescent="0.2">
      <c r="A27" s="141">
        <v>666</v>
      </c>
      <c r="B27" s="144" t="s">
        <v>186</v>
      </c>
      <c r="C27" s="212">
        <v>0</v>
      </c>
      <c r="D27" s="212"/>
      <c r="E27" s="211">
        <f t="shared" si="0"/>
        <v>0</v>
      </c>
      <c r="F27" s="212"/>
      <c r="G27" s="211">
        <f t="shared" si="1"/>
        <v>0</v>
      </c>
    </row>
    <row r="28" spans="1:8" x14ac:dyDescent="0.2">
      <c r="A28" s="141">
        <v>667</v>
      </c>
      <c r="B28" s="143" t="s">
        <v>187</v>
      </c>
      <c r="C28" s="212">
        <v>24476</v>
      </c>
      <c r="D28" s="212"/>
      <c r="E28" s="211">
        <f t="shared" si="0"/>
        <v>24476</v>
      </c>
      <c r="F28" s="229">
        <f>-22047-1244</f>
        <v>-23291</v>
      </c>
      <c r="G28" s="211">
        <f t="shared" si="1"/>
        <v>1185</v>
      </c>
      <c r="H28" s="226">
        <v>8</v>
      </c>
    </row>
    <row r="29" spans="1:8" x14ac:dyDescent="0.2">
      <c r="A29" s="145">
        <v>675</v>
      </c>
      <c r="B29" s="146" t="s">
        <v>188</v>
      </c>
      <c r="C29" s="213">
        <v>29261</v>
      </c>
      <c r="D29" s="213"/>
      <c r="E29" s="214">
        <f t="shared" si="0"/>
        <v>29261</v>
      </c>
      <c r="F29" s="230">
        <f>-19728-890</f>
        <v>-20618</v>
      </c>
      <c r="G29" s="214">
        <f t="shared" si="1"/>
        <v>8643</v>
      </c>
      <c r="H29" s="232" t="s">
        <v>312</v>
      </c>
    </row>
    <row r="30" spans="1:8" ht="13.5" thickBot="1" x14ac:dyDescent="0.25">
      <c r="A30" s="147"/>
      <c r="B30" s="148" t="s">
        <v>189</v>
      </c>
      <c r="C30" s="215">
        <f>SUM(C10:C29)</f>
        <v>294397</v>
      </c>
      <c r="D30" s="215">
        <f t="shared" ref="D30:G30" si="2">SUM(D10:D29)</f>
        <v>415</v>
      </c>
      <c r="E30" s="215">
        <f t="shared" si="2"/>
        <v>294812</v>
      </c>
      <c r="F30" s="215">
        <f t="shared" si="2"/>
        <v>-50249</v>
      </c>
      <c r="G30" s="215">
        <f t="shared" si="2"/>
        <v>244563</v>
      </c>
    </row>
    <row r="31" spans="1:8" ht="13.5" thickTop="1" x14ac:dyDescent="0.2"/>
  </sheetData>
  <mergeCells count="3">
    <mergeCell ref="F2:G2"/>
    <mergeCell ref="F1:G1"/>
    <mergeCell ref="A7:B7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0" workbookViewId="0">
      <selection activeCell="G35" sqref="G35"/>
    </sheetView>
  </sheetViews>
  <sheetFormatPr defaultRowHeight="12.75" x14ac:dyDescent="0.2"/>
  <cols>
    <col min="1" max="1" width="20" customWidth="1"/>
    <col min="2" max="2" width="17.28515625" customWidth="1"/>
    <col min="3" max="3" width="15.140625" bestFit="1" customWidth="1"/>
    <col min="4" max="4" width="12.7109375" customWidth="1"/>
    <col min="5" max="5" width="14.7109375" bestFit="1" customWidth="1"/>
    <col min="6" max="6" width="14.140625" bestFit="1" customWidth="1"/>
    <col min="7" max="7" width="14.7109375" bestFit="1" customWidth="1"/>
  </cols>
  <sheetData>
    <row r="1" spans="1:10" x14ac:dyDescent="0.2">
      <c r="A1" t="s">
        <v>228</v>
      </c>
      <c r="B1" s="76" t="s">
        <v>233</v>
      </c>
      <c r="F1" s="256" t="s">
        <v>322</v>
      </c>
      <c r="G1" s="256"/>
    </row>
    <row r="2" spans="1:10" x14ac:dyDescent="0.2">
      <c r="A2" t="s">
        <v>229</v>
      </c>
      <c r="B2" s="76">
        <v>46245</v>
      </c>
      <c r="F2" s="256" t="s">
        <v>249</v>
      </c>
      <c r="G2" s="256"/>
    </row>
    <row r="3" spans="1:10" x14ac:dyDescent="0.2">
      <c r="A3" t="s">
        <v>230</v>
      </c>
      <c r="B3" s="76" t="s">
        <v>234</v>
      </c>
    </row>
    <row r="4" spans="1:10" x14ac:dyDescent="0.2">
      <c r="A4" t="s">
        <v>231</v>
      </c>
      <c r="B4" s="124">
        <v>42369</v>
      </c>
    </row>
    <row r="5" spans="1:10" x14ac:dyDescent="0.2">
      <c r="B5" s="124"/>
    </row>
    <row r="6" spans="1:10" ht="14.25" x14ac:dyDescent="0.2">
      <c r="E6" s="123" t="s">
        <v>53</v>
      </c>
      <c r="F6" s="123"/>
    </row>
    <row r="7" spans="1:10" ht="14.25" x14ac:dyDescent="0.2">
      <c r="C7" s="36"/>
      <c r="D7" s="123" t="s">
        <v>64</v>
      </c>
      <c r="E7" s="123" t="s">
        <v>238</v>
      </c>
      <c r="F7" s="123" t="s">
        <v>236</v>
      </c>
      <c r="G7" s="123"/>
    </row>
    <row r="8" spans="1:10" ht="14.25" x14ac:dyDescent="0.2">
      <c r="C8" s="123" t="s">
        <v>235</v>
      </c>
      <c r="D8" s="123" t="s">
        <v>236</v>
      </c>
      <c r="E8" s="123" t="s">
        <v>235</v>
      </c>
      <c r="F8" s="123" t="s">
        <v>239</v>
      </c>
      <c r="G8" s="123" t="s">
        <v>13</v>
      </c>
    </row>
    <row r="9" spans="1:10" ht="14.25" x14ac:dyDescent="0.2">
      <c r="C9" s="122" t="s">
        <v>8</v>
      </c>
      <c r="D9" s="122" t="s">
        <v>237</v>
      </c>
      <c r="E9" s="122" t="s">
        <v>8</v>
      </c>
      <c r="F9" s="122" t="s">
        <v>240</v>
      </c>
      <c r="G9" s="122" t="s">
        <v>8</v>
      </c>
    </row>
    <row r="10" spans="1:10" ht="14.25" x14ac:dyDescent="0.2">
      <c r="A10" s="257" t="s">
        <v>250</v>
      </c>
      <c r="B10" s="257"/>
      <c r="C10" s="119" t="s">
        <v>96</v>
      </c>
      <c r="D10" s="119" t="s">
        <v>98</v>
      </c>
      <c r="E10" s="119" t="s">
        <v>157</v>
      </c>
      <c r="F10" s="119" t="s">
        <v>158</v>
      </c>
      <c r="G10" s="119" t="s">
        <v>159</v>
      </c>
    </row>
    <row r="11" spans="1:10" x14ac:dyDescent="0.2">
      <c r="A11" s="259" t="s">
        <v>251</v>
      </c>
      <c r="B11" s="259"/>
      <c r="C11" s="205">
        <v>3791956</v>
      </c>
      <c r="D11" s="205"/>
      <c r="E11" s="205">
        <f>C11+D11</f>
        <v>3791956</v>
      </c>
      <c r="F11" s="205">
        <f>G11-E11</f>
        <v>-2.7900000000372529</v>
      </c>
      <c r="G11" s="205">
        <v>3791953.21</v>
      </c>
    </row>
    <row r="12" spans="1:10" x14ac:dyDescent="0.2">
      <c r="A12" s="254" t="s">
        <v>252</v>
      </c>
      <c r="B12" s="254"/>
      <c r="C12" s="206">
        <v>-1603728</v>
      </c>
      <c r="D12" s="206"/>
      <c r="E12" s="206">
        <f t="shared" ref="E12:E25" si="0">C12+D12</f>
        <v>-1603728</v>
      </c>
      <c r="F12" s="206">
        <f>G12-E12</f>
        <v>34.649999999906868</v>
      </c>
      <c r="G12" s="206">
        <v>-1603693.35</v>
      </c>
    </row>
    <row r="13" spans="1:10" x14ac:dyDescent="0.2">
      <c r="A13" s="252"/>
      <c r="B13" s="252"/>
      <c r="C13" s="205"/>
      <c r="D13" s="205"/>
      <c r="E13" s="205">
        <f t="shared" si="0"/>
        <v>0</v>
      </c>
      <c r="F13" s="205"/>
      <c r="G13" s="205"/>
    </row>
    <row r="14" spans="1:10" x14ac:dyDescent="0.2">
      <c r="A14" s="258" t="s">
        <v>253</v>
      </c>
      <c r="B14" s="258"/>
      <c r="C14" s="207">
        <f>SUM(C11:C12)</f>
        <v>2188228</v>
      </c>
      <c r="D14" s="207">
        <f t="shared" ref="D14:F14" si="1">SUM(D11:D12)</f>
        <v>0</v>
      </c>
      <c r="E14" s="207">
        <f t="shared" si="1"/>
        <v>2188228</v>
      </c>
      <c r="F14" s="207">
        <f t="shared" si="1"/>
        <v>31.859999999869615</v>
      </c>
      <c r="G14" s="235">
        <v>68355.48</v>
      </c>
      <c r="H14" s="255" t="s">
        <v>314</v>
      </c>
      <c r="I14" s="255"/>
      <c r="J14" s="255"/>
    </row>
    <row r="15" spans="1:10" x14ac:dyDescent="0.2">
      <c r="A15" s="252"/>
      <c r="B15" s="252"/>
      <c r="C15" s="205"/>
      <c r="D15" s="205"/>
      <c r="E15" s="205">
        <f t="shared" si="0"/>
        <v>0</v>
      </c>
      <c r="F15" s="205"/>
      <c r="G15" s="205"/>
      <c r="H15" s="255"/>
      <c r="I15" s="255"/>
      <c r="J15" s="255"/>
    </row>
    <row r="16" spans="1:10" x14ac:dyDescent="0.2">
      <c r="A16" s="252" t="s">
        <v>254</v>
      </c>
      <c r="B16" s="252"/>
      <c r="C16" s="205">
        <v>24568</v>
      </c>
      <c r="D16" s="205"/>
      <c r="E16" s="205">
        <f t="shared" si="0"/>
        <v>24568</v>
      </c>
      <c r="F16" s="205">
        <f>G16-E16</f>
        <v>-4187.75</v>
      </c>
      <c r="G16" s="205">
        <f>(1/12)*'O&amp;M Summary W'!G30</f>
        <v>20380.25</v>
      </c>
      <c r="H16" s="255"/>
      <c r="I16" s="255"/>
      <c r="J16" s="255"/>
    </row>
    <row r="17" spans="1:8" x14ac:dyDescent="0.2">
      <c r="A17" s="252" t="s">
        <v>255</v>
      </c>
      <c r="B17" s="252"/>
      <c r="C17" s="205"/>
      <c r="D17" s="205"/>
      <c r="E17" s="205">
        <f t="shared" si="0"/>
        <v>0</v>
      </c>
      <c r="F17" s="205"/>
      <c r="G17" s="205"/>
    </row>
    <row r="18" spans="1:8" x14ac:dyDescent="0.2">
      <c r="A18" s="252" t="s">
        <v>256</v>
      </c>
      <c r="B18" s="252"/>
      <c r="C18" s="205"/>
      <c r="D18" s="205"/>
      <c r="E18" s="205">
        <f t="shared" si="0"/>
        <v>0</v>
      </c>
      <c r="F18" s="205"/>
      <c r="G18" s="205"/>
    </row>
    <row r="19" spans="1:8" x14ac:dyDescent="0.2">
      <c r="A19" s="252" t="s">
        <v>258</v>
      </c>
      <c r="B19" s="252"/>
      <c r="C19" s="205"/>
      <c r="D19" s="205"/>
      <c r="E19" s="205">
        <f t="shared" si="0"/>
        <v>0</v>
      </c>
      <c r="F19" s="205"/>
      <c r="G19" s="205"/>
    </row>
    <row r="20" spans="1:8" x14ac:dyDescent="0.2">
      <c r="A20" s="252" t="s">
        <v>257</v>
      </c>
      <c r="B20" s="252"/>
      <c r="C20" s="205">
        <v>-1186227</v>
      </c>
      <c r="D20" s="205"/>
      <c r="E20" s="205">
        <f t="shared" si="0"/>
        <v>-1186227</v>
      </c>
      <c r="F20" s="205">
        <v>-1186227</v>
      </c>
      <c r="G20" s="205">
        <f>E20-F20</f>
        <v>0</v>
      </c>
    </row>
    <row r="21" spans="1:8" x14ac:dyDescent="0.2">
      <c r="A21" s="252" t="s">
        <v>259</v>
      </c>
      <c r="B21" s="252"/>
      <c r="C21" s="205"/>
      <c r="D21" s="205"/>
      <c r="E21" s="205">
        <f t="shared" si="0"/>
        <v>0</v>
      </c>
      <c r="F21" s="205"/>
      <c r="G21" s="205"/>
    </row>
    <row r="22" spans="1:8" x14ac:dyDescent="0.2">
      <c r="A22" s="252" t="s">
        <v>260</v>
      </c>
      <c r="B22" s="252"/>
      <c r="C22" s="205"/>
      <c r="D22" s="205"/>
      <c r="E22" s="205">
        <f t="shared" si="0"/>
        <v>0</v>
      </c>
      <c r="F22" s="205"/>
      <c r="G22" s="205"/>
    </row>
    <row r="23" spans="1:8" x14ac:dyDescent="0.2">
      <c r="A23" s="252" t="s">
        <v>261</v>
      </c>
      <c r="B23" s="252"/>
      <c r="C23" s="205"/>
      <c r="D23" s="205"/>
      <c r="E23" s="205">
        <f t="shared" si="0"/>
        <v>0</v>
      </c>
      <c r="F23" s="205"/>
      <c r="G23" s="205">
        <v>-327979</v>
      </c>
      <c r="H23" s="237" t="s">
        <v>317</v>
      </c>
    </row>
    <row r="24" spans="1:8" x14ac:dyDescent="0.2">
      <c r="A24" s="254" t="s">
        <v>262</v>
      </c>
      <c r="B24" s="254"/>
      <c r="C24" s="206"/>
      <c r="D24" s="206"/>
      <c r="E24" s="206">
        <f t="shared" si="0"/>
        <v>0</v>
      </c>
      <c r="F24" s="206"/>
      <c r="G24" s="206"/>
    </row>
    <row r="25" spans="1:8" x14ac:dyDescent="0.2">
      <c r="A25" s="252"/>
      <c r="B25" s="252"/>
      <c r="C25" s="205"/>
      <c r="D25" s="205"/>
      <c r="E25" s="205">
        <f t="shared" si="0"/>
        <v>0</v>
      </c>
      <c r="F25" s="205"/>
      <c r="G25" s="205"/>
    </row>
    <row r="26" spans="1:8" ht="13.5" thickBot="1" x14ac:dyDescent="0.25">
      <c r="A26" s="253" t="s">
        <v>263</v>
      </c>
      <c r="B26" s="253"/>
      <c r="C26" s="208">
        <f>SUM(C14:C24)</f>
        <v>1026569</v>
      </c>
      <c r="D26" s="208">
        <f t="shared" ref="D26:G26" si="2">SUM(D14:D24)</f>
        <v>0</v>
      </c>
      <c r="E26" s="208">
        <f t="shared" si="2"/>
        <v>1026569</v>
      </c>
      <c r="F26" s="208">
        <f t="shared" si="2"/>
        <v>-1190382.8900000001</v>
      </c>
      <c r="G26" s="208">
        <f t="shared" si="2"/>
        <v>-239243.27000000002</v>
      </c>
    </row>
    <row r="27" spans="1:8" ht="13.5" thickTop="1" x14ac:dyDescent="0.2">
      <c r="A27" s="252"/>
      <c r="B27" s="252"/>
    </row>
    <row r="28" spans="1:8" x14ac:dyDescent="0.2">
      <c r="A28" s="252" t="s">
        <v>264</v>
      </c>
      <c r="B28" s="252"/>
      <c r="C28" s="125"/>
      <c r="D28" s="125"/>
      <c r="E28" s="125">
        <v>8.4247000000000002E-2</v>
      </c>
      <c r="F28" s="125"/>
      <c r="G28" s="180">
        <f>Overall!G10</f>
        <v>7.5109570000000001E-2</v>
      </c>
    </row>
    <row r="30" spans="1:8" ht="13.5" thickBot="1" x14ac:dyDescent="0.25">
      <c r="A30" s="251" t="s">
        <v>265</v>
      </c>
      <c r="B30" s="251"/>
      <c r="C30" s="209">
        <v>30106</v>
      </c>
      <c r="D30" s="209">
        <f>E30-C30</f>
        <v>56379.358543000009</v>
      </c>
      <c r="E30" s="209">
        <f t="shared" ref="E30" si="3">E28*E26</f>
        <v>86485.358543000009</v>
      </c>
      <c r="F30" s="209">
        <f>G30-E30</f>
        <v>-86485.358543000009</v>
      </c>
      <c r="G30" s="209">
        <f>IF(G28*G26&lt;0,0,G28*G26)</f>
        <v>0</v>
      </c>
    </row>
    <row r="31" spans="1:8" ht="13.5" thickTop="1" x14ac:dyDescent="0.2"/>
  </sheetData>
  <mergeCells count="23">
    <mergeCell ref="H14:J16"/>
    <mergeCell ref="F1:G1"/>
    <mergeCell ref="F2:G2"/>
    <mergeCell ref="A10:B10"/>
    <mergeCell ref="A14:B14"/>
    <mergeCell ref="A12:B12"/>
    <mergeCell ref="A11:B11"/>
    <mergeCell ref="A15:B15"/>
    <mergeCell ref="A13:B13"/>
    <mergeCell ref="A30:B30"/>
    <mergeCell ref="A28:B28"/>
    <mergeCell ref="A21:B21"/>
    <mergeCell ref="A16:B16"/>
    <mergeCell ref="A20:B20"/>
    <mergeCell ref="A19:B19"/>
    <mergeCell ref="A18:B18"/>
    <mergeCell ref="A17:B17"/>
    <mergeCell ref="A27:B27"/>
    <mergeCell ref="A26:B26"/>
    <mergeCell ref="A25:B25"/>
    <mergeCell ref="A24:B24"/>
    <mergeCell ref="A23:B23"/>
    <mergeCell ref="A22:B22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J23" sqref="J23"/>
    </sheetView>
  </sheetViews>
  <sheetFormatPr defaultRowHeight="12.75" x14ac:dyDescent="0.2"/>
  <cols>
    <col min="1" max="1" width="16.7109375" bestFit="1" customWidth="1"/>
    <col min="2" max="2" width="24.42578125" customWidth="1"/>
    <col min="3" max="3" width="9.85546875" bestFit="1" customWidth="1"/>
    <col min="4" max="4" width="10.140625" bestFit="1" customWidth="1"/>
    <col min="5" max="5" width="9.85546875" bestFit="1" customWidth="1"/>
    <col min="6" max="6" width="10.140625" bestFit="1" customWidth="1"/>
    <col min="7" max="7" width="9.85546875" bestFit="1" customWidth="1"/>
  </cols>
  <sheetData>
    <row r="1" spans="1:7" x14ac:dyDescent="0.2">
      <c r="A1" s="111" t="s">
        <v>228</v>
      </c>
      <c r="B1" s="126" t="s">
        <v>233</v>
      </c>
      <c r="C1" s="111"/>
      <c r="D1" s="111"/>
      <c r="E1" s="111"/>
      <c r="F1" s="248" t="s">
        <v>323</v>
      </c>
      <c r="G1" s="248"/>
    </row>
    <row r="2" spans="1:7" x14ac:dyDescent="0.2">
      <c r="A2" s="111" t="s">
        <v>229</v>
      </c>
      <c r="B2" s="126">
        <v>46245</v>
      </c>
      <c r="C2" s="111"/>
      <c r="D2" s="111"/>
      <c r="E2" s="111"/>
      <c r="F2" s="248" t="s">
        <v>266</v>
      </c>
      <c r="G2" s="248"/>
    </row>
    <row r="3" spans="1:7" x14ac:dyDescent="0.2">
      <c r="A3" s="111" t="s">
        <v>230</v>
      </c>
      <c r="B3" s="126" t="s">
        <v>234</v>
      </c>
      <c r="C3" s="111"/>
      <c r="D3" s="111"/>
      <c r="E3" s="111"/>
      <c r="F3" s="111"/>
      <c r="G3" s="111"/>
    </row>
    <row r="4" spans="1:7" x14ac:dyDescent="0.2">
      <c r="A4" s="111" t="s">
        <v>231</v>
      </c>
      <c r="B4" s="127">
        <v>42369</v>
      </c>
      <c r="C4" s="111"/>
      <c r="D4" s="111"/>
      <c r="E4" s="111"/>
      <c r="F4" s="111"/>
      <c r="G4" s="111"/>
    </row>
    <row r="5" spans="1:7" x14ac:dyDescent="0.2">
      <c r="A5" s="111"/>
      <c r="B5" s="111"/>
      <c r="C5" s="111"/>
      <c r="D5" s="111"/>
      <c r="E5" s="111"/>
      <c r="F5" s="111"/>
      <c r="G5" s="111"/>
    </row>
    <row r="6" spans="1:7" x14ac:dyDescent="0.2">
      <c r="A6" s="111"/>
      <c r="B6" s="111"/>
      <c r="C6" s="111"/>
      <c r="D6" s="111"/>
      <c r="E6" s="128" t="s">
        <v>53</v>
      </c>
      <c r="F6" s="128"/>
      <c r="G6" s="111"/>
    </row>
    <row r="7" spans="1:7" x14ac:dyDescent="0.2">
      <c r="A7" s="111"/>
      <c r="B7" s="111"/>
      <c r="C7" s="111"/>
      <c r="D7" s="128" t="s">
        <v>64</v>
      </c>
      <c r="E7" s="128" t="s">
        <v>238</v>
      </c>
      <c r="F7" s="128" t="s">
        <v>236</v>
      </c>
      <c r="G7" s="128"/>
    </row>
    <row r="8" spans="1:7" x14ac:dyDescent="0.2">
      <c r="A8" s="111"/>
      <c r="B8" s="111"/>
      <c r="C8" s="128" t="s">
        <v>235</v>
      </c>
      <c r="D8" s="128" t="s">
        <v>236</v>
      </c>
      <c r="E8" s="128" t="s">
        <v>235</v>
      </c>
      <c r="F8" s="128" t="s">
        <v>239</v>
      </c>
      <c r="G8" s="128" t="s">
        <v>13</v>
      </c>
    </row>
    <row r="9" spans="1:7" x14ac:dyDescent="0.2">
      <c r="A9" s="111"/>
      <c r="B9" s="111"/>
      <c r="C9" s="129" t="s">
        <v>8</v>
      </c>
      <c r="D9" s="129" t="s">
        <v>237</v>
      </c>
      <c r="E9" s="129" t="s">
        <v>8</v>
      </c>
      <c r="F9" s="129" t="s">
        <v>240</v>
      </c>
      <c r="G9" s="129" t="s">
        <v>8</v>
      </c>
    </row>
    <row r="10" spans="1:7" x14ac:dyDescent="0.2">
      <c r="A10" s="262" t="s">
        <v>267</v>
      </c>
      <c r="B10" s="262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1" spans="1:7" x14ac:dyDescent="0.2">
      <c r="A11" s="111"/>
      <c r="B11" s="111"/>
      <c r="C11" s="130"/>
      <c r="D11" s="130"/>
      <c r="E11" s="130"/>
      <c r="F11" s="130"/>
      <c r="G11" s="130"/>
    </row>
    <row r="12" spans="1:7" x14ac:dyDescent="0.2">
      <c r="A12" s="111" t="s">
        <v>268</v>
      </c>
      <c r="B12" s="111"/>
      <c r="C12" s="130"/>
      <c r="D12" s="130"/>
      <c r="E12" s="130"/>
      <c r="F12" s="130"/>
      <c r="G12" s="130"/>
    </row>
    <row r="13" spans="1:7" x14ac:dyDescent="0.2">
      <c r="A13" s="149" t="s">
        <v>269</v>
      </c>
      <c r="B13" s="150"/>
      <c r="C13" s="131">
        <v>54977</v>
      </c>
      <c r="D13" s="131">
        <v>483</v>
      </c>
      <c r="E13" s="131">
        <f>C13+D13</f>
        <v>55460</v>
      </c>
      <c r="F13" s="131"/>
      <c r="G13" s="131">
        <f>E13+F13</f>
        <v>55460</v>
      </c>
    </row>
    <row r="14" spans="1:7" x14ac:dyDescent="0.2">
      <c r="A14" s="152"/>
      <c r="B14" s="152" t="s">
        <v>270</v>
      </c>
      <c r="C14" s="216">
        <f>SUM(C13)</f>
        <v>54977</v>
      </c>
      <c r="D14" s="216">
        <f>SUM(D13)</f>
        <v>483</v>
      </c>
      <c r="E14" s="216">
        <f t="shared" ref="E14:G14" si="0">SUM(E13)</f>
        <v>55460</v>
      </c>
      <c r="F14" s="216"/>
      <c r="G14" s="216">
        <f t="shared" si="0"/>
        <v>55460</v>
      </c>
    </row>
    <row r="15" spans="1:7" x14ac:dyDescent="0.2">
      <c r="A15" s="154"/>
      <c r="B15" s="154"/>
      <c r="C15" s="217"/>
      <c r="D15" s="130"/>
      <c r="E15" s="130"/>
      <c r="F15" s="130"/>
      <c r="G15" s="130"/>
    </row>
    <row r="16" spans="1:7" x14ac:dyDescent="0.2">
      <c r="A16" s="152" t="s">
        <v>271</v>
      </c>
      <c r="B16" s="152"/>
      <c r="C16" s="216"/>
      <c r="D16" s="130"/>
      <c r="E16" s="130"/>
      <c r="F16" s="130"/>
      <c r="G16" s="130"/>
    </row>
    <row r="17" spans="1:8" x14ac:dyDescent="0.2">
      <c r="A17" s="157" t="s">
        <v>272</v>
      </c>
      <c r="B17" s="154"/>
      <c r="C17" s="217"/>
      <c r="D17" s="130"/>
      <c r="E17" s="130">
        <v>4992</v>
      </c>
      <c r="F17" s="238">
        <f t="shared" ref="F17:F21" si="1">G17-E17</f>
        <v>-25.489999999999782</v>
      </c>
      <c r="G17" s="130">
        <f>'Payroll Taxes'!E8</f>
        <v>4966.51</v>
      </c>
    </row>
    <row r="18" spans="1:8" x14ac:dyDescent="0.2">
      <c r="A18" s="158" t="s">
        <v>275</v>
      </c>
      <c r="B18" s="152"/>
      <c r="C18" s="216"/>
      <c r="D18" s="130"/>
      <c r="E18" s="130">
        <v>1168</v>
      </c>
      <c r="F18" s="238">
        <f t="shared" si="1"/>
        <v>-6.4774999999999636</v>
      </c>
      <c r="G18" s="130">
        <f>'Payroll Taxes'!E9</f>
        <v>1161.5225</v>
      </c>
    </row>
    <row r="19" spans="1:8" x14ac:dyDescent="0.2">
      <c r="A19" s="263" t="s">
        <v>276</v>
      </c>
      <c r="B19" s="263"/>
      <c r="C19" s="216"/>
      <c r="D19" s="130"/>
      <c r="E19" s="130"/>
      <c r="F19" s="238">
        <f t="shared" si="1"/>
        <v>0</v>
      </c>
      <c r="G19" s="130">
        <f>'Payroll Taxes'!E10</f>
        <v>0</v>
      </c>
    </row>
    <row r="20" spans="1:8" x14ac:dyDescent="0.2">
      <c r="A20" s="160" t="s">
        <v>273</v>
      </c>
      <c r="B20" s="111"/>
      <c r="C20" s="216"/>
      <c r="D20" s="130"/>
      <c r="E20" s="130">
        <v>138</v>
      </c>
      <c r="F20" s="238">
        <f t="shared" si="1"/>
        <v>-27.75</v>
      </c>
      <c r="G20" s="130">
        <f>'Payroll Taxes'!E11</f>
        <v>110.25</v>
      </c>
    </row>
    <row r="21" spans="1:8" x14ac:dyDescent="0.2">
      <c r="A21" s="149" t="s">
        <v>274</v>
      </c>
      <c r="B21" s="150"/>
      <c r="C21" s="131"/>
      <c r="D21" s="131"/>
      <c r="E21" s="131">
        <v>442</v>
      </c>
      <c r="F21" s="238">
        <f t="shared" si="1"/>
        <v>-87.625</v>
      </c>
      <c r="G21" s="131">
        <f>'Payroll Taxes'!E12</f>
        <v>354.375</v>
      </c>
    </row>
    <row r="22" spans="1:8" x14ac:dyDescent="0.2">
      <c r="A22" s="152"/>
      <c r="B22" s="152" t="s">
        <v>277</v>
      </c>
      <c r="C22" s="216">
        <v>13198</v>
      </c>
      <c r="D22" s="216">
        <v>-6458</v>
      </c>
      <c r="E22" s="216">
        <f>SUM(E17:E21)</f>
        <v>6740</v>
      </c>
      <c r="F22" s="239">
        <f>SUM(F17:F21)</f>
        <v>-147.34249999999975</v>
      </c>
      <c r="G22" s="216">
        <f t="shared" ref="G22" si="2">SUM(G17:G21)</f>
        <v>6592.6575000000003</v>
      </c>
    </row>
    <row r="23" spans="1:8" x14ac:dyDescent="0.2">
      <c r="A23" s="152"/>
      <c r="B23" s="152"/>
      <c r="C23" s="216"/>
      <c r="D23" s="130"/>
      <c r="E23" s="130"/>
      <c r="F23" s="130"/>
      <c r="G23" s="130"/>
    </row>
    <row r="24" spans="1:8" x14ac:dyDescent="0.2">
      <c r="A24" s="152" t="s">
        <v>161</v>
      </c>
      <c r="B24" s="152"/>
      <c r="C24" s="216"/>
      <c r="D24" s="130"/>
      <c r="E24" s="130"/>
      <c r="F24" s="130"/>
      <c r="G24" s="130"/>
    </row>
    <row r="25" spans="1:8" x14ac:dyDescent="0.2">
      <c r="A25" s="260" t="s">
        <v>278</v>
      </c>
      <c r="B25" s="260"/>
      <c r="C25" s="131">
        <v>1971</v>
      </c>
      <c r="D25" s="131"/>
      <c r="E25" s="131">
        <f>C25+D25</f>
        <v>1971</v>
      </c>
      <c r="F25" s="233"/>
      <c r="G25" s="131">
        <f>E25+F25</f>
        <v>1971</v>
      </c>
      <c r="H25" s="234" t="s">
        <v>313</v>
      </c>
    </row>
    <row r="26" spans="1:8" x14ac:dyDescent="0.2">
      <c r="A26" s="152"/>
      <c r="B26" s="152" t="s">
        <v>279</v>
      </c>
      <c r="C26" s="216">
        <f>SUM(C25)</f>
        <v>1971</v>
      </c>
      <c r="D26" s="216"/>
      <c r="E26" s="216">
        <f t="shared" ref="E26:G26" si="3">SUM(E25)</f>
        <v>1971</v>
      </c>
      <c r="F26" s="216">
        <f t="shared" si="3"/>
        <v>0</v>
      </c>
      <c r="G26" s="216">
        <f t="shared" si="3"/>
        <v>1971</v>
      </c>
    </row>
    <row r="27" spans="1:8" x14ac:dyDescent="0.2">
      <c r="A27" s="152"/>
      <c r="B27" s="152"/>
      <c r="C27" s="216"/>
      <c r="D27" s="130"/>
      <c r="E27" s="130"/>
      <c r="F27" s="130"/>
      <c r="G27" s="130"/>
    </row>
    <row r="28" spans="1:8" ht="13.5" thickBot="1" x14ac:dyDescent="0.25">
      <c r="A28" s="261" t="s">
        <v>280</v>
      </c>
      <c r="B28" s="261"/>
      <c r="C28" s="136">
        <f>SUM(C14+C22+C26)</f>
        <v>70146</v>
      </c>
      <c r="D28" s="136">
        <f t="shared" ref="D28:G28" si="4">SUM(D14+D22+D26)</f>
        <v>-5975</v>
      </c>
      <c r="E28" s="136">
        <f t="shared" si="4"/>
        <v>64171</v>
      </c>
      <c r="F28" s="136">
        <f t="shared" si="4"/>
        <v>-147.34249999999975</v>
      </c>
      <c r="G28" s="136">
        <f t="shared" si="4"/>
        <v>64023.657500000001</v>
      </c>
    </row>
    <row r="29" spans="1:8" ht="13.5" thickTop="1" x14ac:dyDescent="0.2">
      <c r="A29" s="152"/>
      <c r="B29" s="152"/>
      <c r="C29" s="159"/>
      <c r="D29" s="156"/>
      <c r="E29" s="156"/>
      <c r="F29" s="156"/>
      <c r="G29" s="156"/>
    </row>
    <row r="30" spans="1:8" x14ac:dyDescent="0.2">
      <c r="A30" s="111"/>
      <c r="B30" s="111"/>
      <c r="C30" s="156"/>
      <c r="D30" s="156"/>
      <c r="E30" s="156"/>
      <c r="F30" s="156"/>
      <c r="G30" s="156"/>
    </row>
  </sheetData>
  <mergeCells count="6">
    <mergeCell ref="A25:B25"/>
    <mergeCell ref="A28:B28"/>
    <mergeCell ref="F1:G1"/>
    <mergeCell ref="F2:G2"/>
    <mergeCell ref="A10:B10"/>
    <mergeCell ref="A19:B19"/>
  </mergeCells>
  <printOptions horizontalCentered="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7" workbookViewId="0">
      <selection activeCell="J44" sqref="J44"/>
    </sheetView>
  </sheetViews>
  <sheetFormatPr defaultColWidth="8.85546875" defaultRowHeight="12" x14ac:dyDescent="0.2"/>
  <cols>
    <col min="1" max="1" width="20.42578125" style="111" bestFit="1" customWidth="1"/>
    <col min="2" max="2" width="22.28515625" style="111" customWidth="1"/>
    <col min="3" max="3" width="7.7109375" style="111" bestFit="1" customWidth="1"/>
    <col min="4" max="4" width="3.42578125" style="152" customWidth="1"/>
    <col min="5" max="6" width="12.42578125" style="111" bestFit="1" customWidth="1"/>
    <col min="7" max="8" width="11.42578125" style="111" bestFit="1" customWidth="1"/>
    <col min="9" max="9" width="10.7109375" style="111" bestFit="1" customWidth="1"/>
    <col min="10" max="10" width="9.85546875" style="111" bestFit="1" customWidth="1"/>
    <col min="11" max="16384" width="8.85546875" style="111"/>
  </cols>
  <sheetData>
    <row r="1" spans="1:10" x14ac:dyDescent="0.2">
      <c r="A1" s="111" t="s">
        <v>228</v>
      </c>
      <c r="B1" s="126" t="s">
        <v>233</v>
      </c>
      <c r="F1" s="248" t="s">
        <v>324</v>
      </c>
      <c r="G1" s="248"/>
    </row>
    <row r="2" spans="1:10" x14ac:dyDescent="0.2">
      <c r="A2" s="111" t="s">
        <v>229</v>
      </c>
      <c r="B2" s="126">
        <v>46245</v>
      </c>
      <c r="F2" s="248" t="s">
        <v>162</v>
      </c>
      <c r="G2" s="248"/>
    </row>
    <row r="3" spans="1:10" x14ac:dyDescent="0.2">
      <c r="A3" s="111" t="s">
        <v>230</v>
      </c>
      <c r="B3" s="126" t="s">
        <v>234</v>
      </c>
    </row>
    <row r="4" spans="1:10" x14ac:dyDescent="0.2">
      <c r="A4" s="111" t="s">
        <v>231</v>
      </c>
      <c r="B4" s="127">
        <v>42369</v>
      </c>
    </row>
    <row r="6" spans="1:10" x14ac:dyDescent="0.2">
      <c r="E6" s="128" t="s">
        <v>53</v>
      </c>
      <c r="F6" s="128"/>
    </row>
    <row r="7" spans="1:10" x14ac:dyDescent="0.2">
      <c r="D7" s="164"/>
      <c r="E7" s="128" t="s">
        <v>238</v>
      </c>
      <c r="F7" s="128" t="s">
        <v>236</v>
      </c>
      <c r="G7" s="128"/>
    </row>
    <row r="8" spans="1:10" x14ac:dyDescent="0.2">
      <c r="C8" s="128" t="s">
        <v>235</v>
      </c>
      <c r="D8" s="164"/>
      <c r="E8" s="128" t="s">
        <v>235</v>
      </c>
      <c r="F8" s="128" t="s">
        <v>239</v>
      </c>
      <c r="G8" s="128" t="s">
        <v>13</v>
      </c>
    </row>
    <row r="9" spans="1:10" x14ac:dyDescent="0.2">
      <c r="C9" s="129" t="s">
        <v>8</v>
      </c>
      <c r="D9" s="164"/>
      <c r="E9" s="129" t="s">
        <v>8</v>
      </c>
      <c r="F9" s="129" t="s">
        <v>240</v>
      </c>
      <c r="G9" s="129" t="s">
        <v>8</v>
      </c>
    </row>
    <row r="10" spans="1:10" x14ac:dyDescent="0.2">
      <c r="A10" s="262" t="s">
        <v>281</v>
      </c>
      <c r="B10" s="262"/>
      <c r="C10" s="140" t="s">
        <v>96</v>
      </c>
      <c r="D10" s="165"/>
      <c r="E10" s="140" t="s">
        <v>157</v>
      </c>
      <c r="F10" s="140" t="s">
        <v>158</v>
      </c>
      <c r="G10" s="140" t="s">
        <v>159</v>
      </c>
    </row>
    <row r="11" spans="1:10" x14ac:dyDescent="0.2">
      <c r="I11" s="153"/>
      <c r="J11" s="152"/>
    </row>
    <row r="12" spans="1:10" x14ac:dyDescent="0.2">
      <c r="A12" s="111" t="s">
        <v>21</v>
      </c>
      <c r="B12" s="160" t="s">
        <v>8</v>
      </c>
      <c r="C12" s="156"/>
      <c r="D12" s="153"/>
      <c r="E12" s="134">
        <v>215209</v>
      </c>
      <c r="F12" s="238">
        <f>G12-E12</f>
        <v>-214341.73057552436</v>
      </c>
      <c r="G12" s="134">
        <f>'Invested Capital W'!G30+'Invested Capital S'!G30</f>
        <v>867.26942447563295</v>
      </c>
      <c r="I12" s="153"/>
      <c r="J12" s="152"/>
    </row>
    <row r="13" spans="1:10" x14ac:dyDescent="0.2">
      <c r="A13" s="157"/>
      <c r="B13" s="152"/>
      <c r="C13" s="153"/>
      <c r="D13" s="153"/>
      <c r="E13" s="218"/>
      <c r="F13" s="238">
        <f t="shared" ref="F13:F32" si="0">G13-E13</f>
        <v>0</v>
      </c>
      <c r="G13" s="218"/>
      <c r="I13" s="153"/>
      <c r="J13" s="152"/>
    </row>
    <row r="14" spans="1:10" x14ac:dyDescent="0.2">
      <c r="A14" s="152" t="s">
        <v>282</v>
      </c>
      <c r="B14" s="152"/>
      <c r="C14" s="153"/>
      <c r="D14" s="153"/>
      <c r="E14" s="218"/>
      <c r="F14" s="238">
        <f t="shared" si="0"/>
        <v>0</v>
      </c>
      <c r="G14" s="218"/>
      <c r="I14" s="153"/>
      <c r="J14" s="152"/>
    </row>
    <row r="15" spans="1:10" x14ac:dyDescent="0.2">
      <c r="A15" s="264" t="s">
        <v>285</v>
      </c>
      <c r="B15" s="264"/>
      <c r="C15" s="155"/>
      <c r="D15" s="153"/>
      <c r="E15" s="218">
        <v>85579</v>
      </c>
      <c r="F15" s="238">
        <f t="shared" si="0"/>
        <v>-90861.559882666668</v>
      </c>
      <c r="G15" s="218">
        <f>0.0232*('Invested Capital W'!G26+'Invested Capital S'!G26)</f>
        <v>-5282.5598826666665</v>
      </c>
      <c r="I15" s="153"/>
      <c r="J15" s="152"/>
    </row>
    <row r="16" spans="1:10" x14ac:dyDescent="0.2">
      <c r="A16" s="166" t="s">
        <v>283</v>
      </c>
      <c r="B16" s="152"/>
      <c r="C16" s="153"/>
      <c r="D16" s="153"/>
      <c r="E16" s="218"/>
      <c r="F16" s="238">
        <f t="shared" si="0"/>
        <v>0</v>
      </c>
      <c r="G16" s="218"/>
      <c r="I16" s="153"/>
      <c r="J16" s="152"/>
    </row>
    <row r="17" spans="1:10" x14ac:dyDescent="0.2">
      <c r="A17" s="149" t="s">
        <v>284</v>
      </c>
      <c r="B17" s="167"/>
      <c r="C17" s="168"/>
      <c r="D17" s="153"/>
      <c r="E17" s="219"/>
      <c r="F17" s="238">
        <f t="shared" si="0"/>
        <v>0</v>
      </c>
      <c r="G17" s="219"/>
      <c r="I17" s="153"/>
      <c r="J17" s="152"/>
    </row>
    <row r="18" spans="1:10" x14ac:dyDescent="0.2">
      <c r="A18" s="265" t="s">
        <v>286</v>
      </c>
      <c r="B18" s="265"/>
      <c r="C18" s="159"/>
      <c r="D18" s="153"/>
      <c r="E18" s="218">
        <f>E12-E15+E17</f>
        <v>129630</v>
      </c>
      <c r="F18" s="240">
        <f t="shared" si="0"/>
        <v>-123480.1706928577</v>
      </c>
      <c r="G18" s="218">
        <f t="shared" ref="G18" si="1">G12-G15+G17</f>
        <v>6149.8293071422995</v>
      </c>
      <c r="I18" s="181"/>
      <c r="J18" s="152"/>
    </row>
    <row r="19" spans="1:10" x14ac:dyDescent="0.2">
      <c r="A19" s="158"/>
      <c r="B19" s="158"/>
      <c r="C19" s="159"/>
      <c r="D19" s="153"/>
      <c r="E19" s="153"/>
      <c r="F19" s="241">
        <f t="shared" si="0"/>
        <v>0</v>
      </c>
      <c r="G19" s="153"/>
      <c r="I19" s="182"/>
      <c r="J19" s="152"/>
    </row>
    <row r="20" spans="1:10" x14ac:dyDescent="0.2">
      <c r="A20" s="158" t="s">
        <v>293</v>
      </c>
      <c r="B20" s="158"/>
      <c r="C20" s="159"/>
      <c r="D20" s="153"/>
      <c r="E20" s="182">
        <v>0.26</v>
      </c>
      <c r="F20" s="241"/>
      <c r="G20" s="182">
        <v>0.39</v>
      </c>
      <c r="I20" s="153"/>
      <c r="J20" s="153"/>
    </row>
    <row r="21" spans="1:10" x14ac:dyDescent="0.2">
      <c r="A21" s="158"/>
      <c r="B21" s="158"/>
      <c r="C21" s="159"/>
      <c r="D21" s="153"/>
      <c r="E21" s="153"/>
      <c r="F21" s="241">
        <f t="shared" si="0"/>
        <v>0</v>
      </c>
      <c r="G21" s="153"/>
      <c r="I21" s="183"/>
      <c r="J21" s="153"/>
    </row>
    <row r="22" spans="1:10" x14ac:dyDescent="0.2">
      <c r="A22" s="149" t="s">
        <v>287</v>
      </c>
      <c r="B22" s="129" t="s">
        <v>289</v>
      </c>
      <c r="C22" s="161"/>
      <c r="D22" s="153"/>
      <c r="E22" s="169">
        <f>(1/(1-E20))*E20</f>
        <v>0.35135135135135137</v>
      </c>
      <c r="F22" s="241">
        <f t="shared" si="0"/>
        <v>0.28799291094373064</v>
      </c>
      <c r="G22" s="169">
        <f t="shared" ref="G22" si="2">(1/(1-G20))*G20</f>
        <v>0.63934426229508201</v>
      </c>
      <c r="H22" s="156"/>
      <c r="I22" s="159"/>
      <c r="J22" s="152"/>
    </row>
    <row r="23" spans="1:10" x14ac:dyDescent="0.2">
      <c r="A23" s="266" t="s">
        <v>290</v>
      </c>
      <c r="B23" s="266"/>
      <c r="C23" s="159"/>
      <c r="D23" s="159"/>
      <c r="E23" s="159">
        <f>E22*E18</f>
        <v>45545.67567567568</v>
      </c>
      <c r="F23" s="240">
        <f t="shared" si="0"/>
        <v>-41613.817594060114</v>
      </c>
      <c r="G23" s="159">
        <f>G22*G18</f>
        <v>3931.8580816155686</v>
      </c>
      <c r="H23" s="156"/>
      <c r="I23" s="181"/>
      <c r="J23" s="152"/>
    </row>
    <row r="24" spans="1:10" x14ac:dyDescent="0.2">
      <c r="A24" s="157"/>
      <c r="B24" s="157"/>
      <c r="C24" s="159"/>
      <c r="D24" s="159"/>
      <c r="E24" s="159"/>
      <c r="F24" s="241">
        <f t="shared" si="0"/>
        <v>0</v>
      </c>
      <c r="G24" s="159"/>
      <c r="H24" s="156"/>
      <c r="I24" s="159"/>
      <c r="J24" s="152"/>
    </row>
    <row r="25" spans="1:10" x14ac:dyDescent="0.2">
      <c r="A25" s="152" t="s">
        <v>291</v>
      </c>
      <c r="B25" s="152"/>
      <c r="C25" s="159"/>
      <c r="D25" s="159"/>
      <c r="E25" s="159"/>
      <c r="F25" s="241">
        <f t="shared" si="0"/>
        <v>0</v>
      </c>
      <c r="G25" s="159"/>
      <c r="H25" s="156"/>
      <c r="I25" s="159"/>
      <c r="J25" s="152"/>
    </row>
    <row r="26" spans="1:10" x14ac:dyDescent="0.2">
      <c r="A26" s="157" t="s">
        <v>292</v>
      </c>
      <c r="B26" s="152"/>
      <c r="C26" s="159"/>
      <c r="D26" s="159"/>
      <c r="E26" s="216">
        <v>0</v>
      </c>
      <c r="F26" s="241">
        <f t="shared" si="0"/>
        <v>-27459</v>
      </c>
      <c r="G26" s="216">
        <v>-27459</v>
      </c>
      <c r="H26" s="156"/>
      <c r="I26" s="159"/>
      <c r="J26" s="153"/>
    </row>
    <row r="27" spans="1:10" x14ac:dyDescent="0.2">
      <c r="A27" s="157"/>
      <c r="B27" s="152"/>
      <c r="C27" s="159"/>
      <c r="D27" s="159"/>
      <c r="E27" s="216"/>
      <c r="F27" s="241">
        <f t="shared" si="0"/>
        <v>0</v>
      </c>
      <c r="G27" s="216"/>
      <c r="H27" s="156"/>
      <c r="I27" s="153"/>
      <c r="J27" s="153"/>
    </row>
    <row r="28" spans="1:10" ht="12.75" thickBot="1" x14ac:dyDescent="0.25">
      <c r="A28" s="261" t="s">
        <v>288</v>
      </c>
      <c r="B28" s="261"/>
      <c r="C28" s="163"/>
      <c r="D28" s="153"/>
      <c r="E28" s="204">
        <f>E23+E26</f>
        <v>45545.67567567568</v>
      </c>
      <c r="F28" s="242">
        <f t="shared" si="0"/>
        <v>-69072.817594060107</v>
      </c>
      <c r="G28" s="204">
        <f>G23+G26</f>
        <v>-23527.14191838443</v>
      </c>
      <c r="H28" s="156"/>
    </row>
    <row r="29" spans="1:10" ht="12.75" thickTop="1" x14ac:dyDescent="0.2">
      <c r="A29" s="186"/>
      <c r="B29" s="186"/>
      <c r="C29" s="159"/>
      <c r="D29" s="153"/>
      <c r="E29" s="153"/>
      <c r="F29" s="241">
        <f t="shared" si="0"/>
        <v>0</v>
      </c>
      <c r="G29" s="153"/>
      <c r="H29" s="156"/>
    </row>
    <row r="30" spans="1:10" x14ac:dyDescent="0.2">
      <c r="A30" s="186" t="s">
        <v>295</v>
      </c>
      <c r="B30" s="186" t="s">
        <v>309</v>
      </c>
      <c r="C30" s="159"/>
      <c r="D30" s="153"/>
      <c r="E30" s="181">
        <v>0.40351300899999998</v>
      </c>
      <c r="F30" s="243"/>
      <c r="G30" s="181">
        <f>'Invested Capital W'!G30/'FIT W'!G12</f>
        <v>0</v>
      </c>
      <c r="H30" s="156"/>
    </row>
    <row r="31" spans="1:10" x14ac:dyDescent="0.2">
      <c r="A31" s="152"/>
      <c r="B31" s="152"/>
      <c r="C31" s="159"/>
      <c r="D31" s="153"/>
      <c r="E31" s="153"/>
      <c r="F31" s="241">
        <f t="shared" si="0"/>
        <v>0</v>
      </c>
      <c r="G31" s="153"/>
    </row>
    <row r="32" spans="1:10" ht="12.75" thickBot="1" x14ac:dyDescent="0.25">
      <c r="A32" s="184" t="s">
        <v>294</v>
      </c>
      <c r="B32" s="184"/>
      <c r="C32" s="185"/>
      <c r="D32" s="170"/>
      <c r="E32" s="204">
        <f>E28*E30</f>
        <v>18378.27263883</v>
      </c>
      <c r="F32" s="242">
        <f t="shared" si="0"/>
        <v>-18378.27263883</v>
      </c>
      <c r="G32" s="204">
        <f>G30*G28</f>
        <v>0</v>
      </c>
    </row>
    <row r="33" spans="1:7" ht="12.75" thickTop="1" x14ac:dyDescent="0.2">
      <c r="A33" s="152"/>
      <c r="B33" s="152"/>
      <c r="C33" s="159"/>
      <c r="D33" s="159"/>
      <c r="E33" s="159"/>
      <c r="F33" s="159"/>
      <c r="G33" s="159"/>
    </row>
    <row r="34" spans="1:7" x14ac:dyDescent="0.2">
      <c r="A34" s="152"/>
      <c r="B34" s="152"/>
      <c r="C34" s="159"/>
      <c r="D34" s="153"/>
      <c r="E34" s="153"/>
      <c r="F34" s="153"/>
      <c r="G34" s="153"/>
    </row>
    <row r="35" spans="1:7" x14ac:dyDescent="0.2">
      <c r="A35" s="152"/>
      <c r="B35" s="152"/>
      <c r="C35" s="159"/>
      <c r="D35" s="159"/>
      <c r="E35" s="159"/>
      <c r="F35" s="159"/>
      <c r="G35" s="159"/>
    </row>
    <row r="36" spans="1:7" x14ac:dyDescent="0.2">
      <c r="A36" s="152"/>
      <c r="B36" s="152"/>
      <c r="C36" s="159"/>
      <c r="D36" s="153"/>
      <c r="E36" s="153"/>
      <c r="F36" s="153"/>
      <c r="G36" s="153"/>
    </row>
    <row r="37" spans="1:7" x14ac:dyDescent="0.2">
      <c r="A37" s="152"/>
      <c r="B37" s="152"/>
      <c r="C37" s="153"/>
      <c r="D37" s="153"/>
      <c r="E37" s="153"/>
      <c r="F37" s="153"/>
      <c r="G37" s="153"/>
    </row>
    <row r="38" spans="1:7" x14ac:dyDescent="0.2">
      <c r="C38" s="156"/>
      <c r="D38" s="153"/>
      <c r="E38" s="156"/>
      <c r="F38" s="156"/>
      <c r="G38" s="156"/>
    </row>
  </sheetData>
  <mergeCells count="7">
    <mergeCell ref="A28:B28"/>
    <mergeCell ref="F1:G1"/>
    <mergeCell ref="F2:G2"/>
    <mergeCell ref="A10:B10"/>
    <mergeCell ref="A15:B15"/>
    <mergeCell ref="A18:B18"/>
    <mergeCell ref="A23:B23"/>
  </mergeCells>
  <printOptions horizontalCentered="1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I25"/>
  <sheetViews>
    <sheetView workbookViewId="0">
      <selection activeCell="G29" sqref="G29"/>
    </sheetView>
  </sheetViews>
  <sheetFormatPr defaultColWidth="8.85546875" defaultRowHeight="12" x14ac:dyDescent="0.2"/>
  <cols>
    <col min="1" max="1" width="16.28515625" style="111" customWidth="1"/>
    <col min="2" max="2" width="16.85546875" style="111" customWidth="1"/>
    <col min="3" max="7" width="12.7109375" style="111" customWidth="1"/>
    <col min="8" max="16384" width="8.85546875" style="111"/>
  </cols>
  <sheetData>
    <row r="1" spans="1:9" x14ac:dyDescent="0.2">
      <c r="A1" s="111" t="s">
        <v>228</v>
      </c>
      <c r="B1" s="126" t="s">
        <v>233</v>
      </c>
      <c r="F1" s="248" t="s">
        <v>320</v>
      </c>
      <c r="G1" s="248"/>
    </row>
    <row r="2" spans="1:9" x14ac:dyDescent="0.2">
      <c r="A2" s="111" t="s">
        <v>229</v>
      </c>
      <c r="B2" s="126">
        <v>46245</v>
      </c>
      <c r="F2" s="248" t="s">
        <v>232</v>
      </c>
      <c r="G2" s="248"/>
    </row>
    <row r="3" spans="1:9" x14ac:dyDescent="0.2">
      <c r="A3" s="111" t="s">
        <v>230</v>
      </c>
      <c r="B3" s="126" t="s">
        <v>245</v>
      </c>
    </row>
    <row r="4" spans="1:9" x14ac:dyDescent="0.2">
      <c r="A4" s="111" t="s">
        <v>231</v>
      </c>
      <c r="B4" s="127">
        <v>42369</v>
      </c>
    </row>
    <row r="5" spans="1:9" x14ac:dyDescent="0.2">
      <c r="B5" s="127"/>
    </row>
    <row r="6" spans="1:9" x14ac:dyDescent="0.2">
      <c r="B6" s="127"/>
    </row>
    <row r="7" spans="1:9" x14ac:dyDescent="0.2">
      <c r="B7" s="127"/>
      <c r="E7" s="128" t="s">
        <v>53</v>
      </c>
      <c r="F7" s="128"/>
    </row>
    <row r="8" spans="1:9" x14ac:dyDescent="0.2">
      <c r="D8" s="128" t="s">
        <v>64</v>
      </c>
      <c r="E8" s="128" t="s">
        <v>238</v>
      </c>
      <c r="F8" s="128" t="s">
        <v>236</v>
      </c>
      <c r="G8" s="128"/>
    </row>
    <row r="9" spans="1:9" x14ac:dyDescent="0.2">
      <c r="C9" s="128" t="s">
        <v>235</v>
      </c>
      <c r="D9" s="128" t="s">
        <v>236</v>
      </c>
      <c r="E9" s="128" t="s">
        <v>235</v>
      </c>
      <c r="F9" s="128" t="s">
        <v>239</v>
      </c>
      <c r="G9" s="128" t="s">
        <v>13</v>
      </c>
    </row>
    <row r="10" spans="1:9" x14ac:dyDescent="0.2">
      <c r="C10" s="129" t="s">
        <v>8</v>
      </c>
      <c r="D10" s="129" t="s">
        <v>237</v>
      </c>
      <c r="E10" s="129" t="s">
        <v>8</v>
      </c>
      <c r="F10" s="129" t="s">
        <v>240</v>
      </c>
      <c r="G10" s="129" t="s">
        <v>8</v>
      </c>
    </row>
    <row r="11" spans="1:9" x14ac:dyDescent="0.2">
      <c r="A11" s="249" t="s">
        <v>190</v>
      </c>
      <c r="B11" s="249"/>
      <c r="C11" s="129" t="s">
        <v>96</v>
      </c>
      <c r="D11" s="129" t="s">
        <v>98</v>
      </c>
      <c r="E11" s="129" t="s">
        <v>157</v>
      </c>
      <c r="F11" s="129" t="s">
        <v>158</v>
      </c>
      <c r="G11" s="129" t="s">
        <v>159</v>
      </c>
    </row>
    <row r="12" spans="1:9" x14ac:dyDescent="0.2">
      <c r="A12" s="245" t="s">
        <v>160</v>
      </c>
      <c r="B12" s="245"/>
      <c r="C12" s="130">
        <f>'O&amp;M Summary S'!C30</f>
        <v>257348</v>
      </c>
      <c r="D12" s="130">
        <f>'O&amp;M Summary S'!D30</f>
        <v>20472</v>
      </c>
      <c r="E12" s="130">
        <f>'O&amp;M Summary S'!E30</f>
        <v>277820</v>
      </c>
      <c r="F12" s="130">
        <f>G12-E12</f>
        <v>-51115</v>
      </c>
      <c r="G12" s="130">
        <f>'O&amp;M Summary S'!G30</f>
        <v>226705</v>
      </c>
    </row>
    <row r="13" spans="1:9" x14ac:dyDescent="0.2">
      <c r="A13" s="245" t="s">
        <v>244</v>
      </c>
      <c r="B13" s="245"/>
      <c r="C13" s="130">
        <v>69816</v>
      </c>
      <c r="D13" s="130">
        <v>14884</v>
      </c>
      <c r="E13" s="130">
        <f t="shared" ref="E13:E16" si="0">C13+D13</f>
        <v>84700</v>
      </c>
      <c r="F13" s="130">
        <f t="shared" ref="F13:F16" si="1">G13-E13</f>
        <v>-13202.539999999994</v>
      </c>
      <c r="G13" s="244">
        <v>71497.460000000006</v>
      </c>
      <c r="H13" s="232" t="s">
        <v>318</v>
      </c>
      <c r="I13" s="222" t="s">
        <v>319</v>
      </c>
    </row>
    <row r="14" spans="1:9" x14ac:dyDescent="0.2">
      <c r="A14" s="245" t="s">
        <v>243</v>
      </c>
      <c r="B14" s="245"/>
      <c r="C14" s="130">
        <f>'Other Tax Summary S'!C28</f>
        <v>62144</v>
      </c>
      <c r="D14" s="130">
        <f>'Other Tax Summary S'!D28</f>
        <v>-4038</v>
      </c>
      <c r="E14" s="130">
        <f>'Other Tax Summary S'!E28</f>
        <v>58106</v>
      </c>
      <c r="F14" s="130">
        <f t="shared" si="1"/>
        <v>-3527.9430000000066</v>
      </c>
      <c r="G14" s="130">
        <f>'Other Tax Summary S'!G28</f>
        <v>54578.056999999993</v>
      </c>
      <c r="H14" s="134"/>
    </row>
    <row r="15" spans="1:9" x14ac:dyDescent="0.2">
      <c r="A15" s="245" t="s">
        <v>162</v>
      </c>
      <c r="B15" s="245"/>
      <c r="C15" s="130">
        <v>0</v>
      </c>
      <c r="D15" s="130">
        <v>27354</v>
      </c>
      <c r="E15" s="130">
        <f>'FIT S'!E32:G32</f>
        <v>27353.999980889192</v>
      </c>
      <c r="F15" s="130">
        <f t="shared" si="1"/>
        <v>-27353.999980889192</v>
      </c>
      <c r="G15" s="130">
        <f>'FIT S'!G32:I32</f>
        <v>0</v>
      </c>
    </row>
    <row r="16" spans="1:9" x14ac:dyDescent="0.2">
      <c r="A16" s="246" t="s">
        <v>242</v>
      </c>
      <c r="B16" s="246"/>
      <c r="C16" s="131">
        <f>'Invested Capital S'!C30:G30</f>
        <v>721</v>
      </c>
      <c r="D16" s="131">
        <v>128003</v>
      </c>
      <c r="E16" s="131">
        <f t="shared" si="0"/>
        <v>128724</v>
      </c>
      <c r="F16" s="130">
        <f t="shared" si="1"/>
        <v>-127856.73057552437</v>
      </c>
      <c r="G16" s="131">
        <f>'Invested Capital S'!G30</f>
        <v>867.26942447563295</v>
      </c>
      <c r="H16" s="134"/>
    </row>
    <row r="17" spans="1:7" x14ac:dyDescent="0.2">
      <c r="A17" s="132"/>
      <c r="B17" s="132" t="s">
        <v>241</v>
      </c>
      <c r="C17" s="133">
        <f>SUM(C12:C16)</f>
        <v>390029</v>
      </c>
      <c r="D17" s="133">
        <v>0</v>
      </c>
      <c r="E17" s="133">
        <f>SUM(E12:E16)</f>
        <v>576703.99998088926</v>
      </c>
      <c r="F17" s="133">
        <f>G17-E17</f>
        <v>-223056.21355641366</v>
      </c>
      <c r="G17" s="133">
        <f>SUM(G12:G16)</f>
        <v>353647.78642447561</v>
      </c>
    </row>
    <row r="18" spans="1:7" x14ac:dyDescent="0.2">
      <c r="C18" s="134"/>
      <c r="D18" s="134"/>
      <c r="E18" s="134"/>
      <c r="F18" s="134"/>
    </row>
    <row r="19" spans="1:7" x14ac:dyDescent="0.2">
      <c r="A19" s="245" t="s">
        <v>163</v>
      </c>
      <c r="B19" s="245"/>
      <c r="C19" s="134"/>
      <c r="D19" s="134"/>
      <c r="E19" s="134">
        <v>-4574</v>
      </c>
      <c r="F19" s="222"/>
      <c r="G19" s="171">
        <f>E19+F19</f>
        <v>-4574</v>
      </c>
    </row>
    <row r="20" spans="1:7" ht="13.9" customHeight="1" thickBot="1" x14ac:dyDescent="0.25">
      <c r="A20" s="247" t="s">
        <v>310</v>
      </c>
      <c r="B20" s="247"/>
      <c r="C20" s="136">
        <f>C17+C19</f>
        <v>390029</v>
      </c>
      <c r="D20" s="136">
        <f>SUM(D12:D16)</f>
        <v>186675</v>
      </c>
      <c r="E20" s="136">
        <f>E17+E19</f>
        <v>572129.99998088926</v>
      </c>
      <c r="F20" s="136">
        <f>F17+F19</f>
        <v>-223056.21355641366</v>
      </c>
      <c r="G20" s="136">
        <f>G17+G19</f>
        <v>349073.78642447561</v>
      </c>
    </row>
    <row r="21" spans="1:7" ht="12.75" thickTop="1" x14ac:dyDescent="0.2"/>
    <row r="24" spans="1:7" x14ac:dyDescent="0.2">
      <c r="A24" s="160"/>
    </row>
    <row r="25" spans="1:7" x14ac:dyDescent="0.2">
      <c r="A25" s="160"/>
    </row>
  </sheetData>
  <mergeCells count="10">
    <mergeCell ref="A20:B20"/>
    <mergeCell ref="A15:B15"/>
    <mergeCell ref="A16:B16"/>
    <mergeCell ref="A19:B19"/>
    <mergeCell ref="F1:G1"/>
    <mergeCell ref="F2:G2"/>
    <mergeCell ref="A11:B11"/>
    <mergeCell ref="A12:B12"/>
    <mergeCell ref="A13:B13"/>
    <mergeCell ref="A14:B14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G24" sqref="G24:G29"/>
    </sheetView>
  </sheetViews>
  <sheetFormatPr defaultColWidth="8.85546875" defaultRowHeight="12" x14ac:dyDescent="0.2"/>
  <cols>
    <col min="1" max="1" width="15.85546875" style="111" customWidth="1"/>
    <col min="2" max="2" width="31.5703125" style="111" customWidth="1"/>
    <col min="3" max="3" width="10.7109375" style="111" customWidth="1"/>
    <col min="4" max="4" width="10.28515625" style="111" customWidth="1"/>
    <col min="5" max="5" width="10.85546875" style="111" customWidth="1"/>
    <col min="6" max="6" width="11.42578125" style="111" customWidth="1"/>
    <col min="7" max="7" width="12.28515625" style="111" bestFit="1" customWidth="1"/>
    <col min="8" max="8" width="8.85546875" style="111"/>
    <col min="9" max="9" width="10.85546875" style="111" bestFit="1" customWidth="1"/>
    <col min="10" max="10" width="9.7109375" style="111" bestFit="1" customWidth="1"/>
    <col min="11" max="11" width="9.85546875" style="111" bestFit="1" customWidth="1"/>
    <col min="12" max="16384" width="8.85546875" style="111"/>
  </cols>
  <sheetData>
    <row r="1" spans="1:11" x14ac:dyDescent="0.2">
      <c r="A1" s="111" t="s">
        <v>228</v>
      </c>
      <c r="B1" s="126" t="s">
        <v>233</v>
      </c>
      <c r="F1" s="248" t="s">
        <v>321</v>
      </c>
      <c r="G1" s="248"/>
    </row>
    <row r="2" spans="1:11" x14ac:dyDescent="0.2">
      <c r="A2" s="111" t="s">
        <v>229</v>
      </c>
      <c r="B2" s="126">
        <v>46245</v>
      </c>
      <c r="F2" s="248" t="s">
        <v>246</v>
      </c>
      <c r="G2" s="248"/>
    </row>
    <row r="3" spans="1:11" x14ac:dyDescent="0.2">
      <c r="A3" s="111" t="s">
        <v>230</v>
      </c>
      <c r="B3" s="126" t="s">
        <v>245</v>
      </c>
    </row>
    <row r="4" spans="1:11" x14ac:dyDescent="0.2">
      <c r="A4" s="111" t="s">
        <v>231</v>
      </c>
      <c r="B4" s="127">
        <v>42369</v>
      </c>
    </row>
    <row r="5" spans="1:11" x14ac:dyDescent="0.2">
      <c r="E5" s="128" t="s">
        <v>53</v>
      </c>
      <c r="F5" s="128"/>
    </row>
    <row r="6" spans="1:11" x14ac:dyDescent="0.2">
      <c r="D6" s="128" t="s">
        <v>64</v>
      </c>
      <c r="E6" s="128" t="s">
        <v>238</v>
      </c>
      <c r="F6" s="128" t="s">
        <v>236</v>
      </c>
      <c r="G6" s="128"/>
    </row>
    <row r="7" spans="1:11" x14ac:dyDescent="0.2">
      <c r="A7" s="250" t="s">
        <v>247</v>
      </c>
      <c r="B7" s="250"/>
      <c r="C7" s="128" t="s">
        <v>235</v>
      </c>
      <c r="D7" s="128" t="s">
        <v>236</v>
      </c>
      <c r="E7" s="128" t="s">
        <v>235</v>
      </c>
      <c r="F7" s="128" t="s">
        <v>239</v>
      </c>
      <c r="G7" s="128" t="s">
        <v>13</v>
      </c>
    </row>
    <row r="8" spans="1:11" x14ac:dyDescent="0.2">
      <c r="A8" s="137"/>
      <c r="C8" s="129" t="s">
        <v>8</v>
      </c>
      <c r="D8" s="129" t="s">
        <v>237</v>
      </c>
      <c r="E8" s="129" t="s">
        <v>8</v>
      </c>
      <c r="F8" s="129" t="s">
        <v>240</v>
      </c>
      <c r="G8" s="129" t="s">
        <v>8</v>
      </c>
    </row>
    <row r="9" spans="1:11" x14ac:dyDescent="0.2">
      <c r="A9" s="138" t="s">
        <v>248</v>
      </c>
      <c r="B9" s="139" t="s">
        <v>164</v>
      </c>
      <c r="C9" s="140" t="s">
        <v>96</v>
      </c>
      <c r="D9" s="140" t="s">
        <v>98</v>
      </c>
      <c r="E9" s="140" t="s">
        <v>157</v>
      </c>
      <c r="F9" s="140" t="s">
        <v>158</v>
      </c>
      <c r="G9" s="140" t="s">
        <v>159</v>
      </c>
    </row>
    <row r="10" spans="1:11" x14ac:dyDescent="0.2">
      <c r="A10" s="141">
        <v>610</v>
      </c>
      <c r="B10" s="142" t="s">
        <v>165</v>
      </c>
      <c r="C10" s="172">
        <v>0</v>
      </c>
      <c r="D10" s="172"/>
      <c r="E10" s="172">
        <f>C10+D10</f>
        <v>0</v>
      </c>
      <c r="F10" s="172"/>
      <c r="G10" s="172">
        <f>E10+F10</f>
        <v>0</v>
      </c>
    </row>
    <row r="11" spans="1:11" x14ac:dyDescent="0.2">
      <c r="A11" s="141">
        <v>615</v>
      </c>
      <c r="B11" s="142" t="s">
        <v>166</v>
      </c>
      <c r="C11" s="172">
        <v>12020</v>
      </c>
      <c r="D11" s="172"/>
      <c r="E11" s="172">
        <f t="shared" ref="E11:E29" si="0">C11+D11</f>
        <v>12020</v>
      </c>
      <c r="F11" s="172"/>
      <c r="G11" s="172">
        <f t="shared" ref="G11:G29" si="1">E11+F11</f>
        <v>12020</v>
      </c>
    </row>
    <row r="12" spans="1:11" x14ac:dyDescent="0.2">
      <c r="A12" s="141">
        <v>618</v>
      </c>
      <c r="B12" s="142" t="s">
        <v>167</v>
      </c>
      <c r="C12" s="172">
        <v>2409</v>
      </c>
      <c r="D12" s="172"/>
      <c r="E12" s="172">
        <f t="shared" si="0"/>
        <v>2409</v>
      </c>
      <c r="F12" s="223">
        <v>-530</v>
      </c>
      <c r="G12" s="172">
        <f t="shared" si="1"/>
        <v>1879</v>
      </c>
      <c r="H12" s="224">
        <v>2</v>
      </c>
    </row>
    <row r="13" spans="1:11" ht="12.75" x14ac:dyDescent="0.2">
      <c r="A13" s="141" t="s">
        <v>168</v>
      </c>
      <c r="B13" s="142" t="s">
        <v>169</v>
      </c>
      <c r="C13" s="172">
        <v>70968</v>
      </c>
      <c r="D13" s="172">
        <v>20472</v>
      </c>
      <c r="E13" s="172">
        <f t="shared" si="0"/>
        <v>91440</v>
      </c>
      <c r="F13" s="223">
        <v>-20472</v>
      </c>
      <c r="G13" s="228">
        <f t="shared" si="1"/>
        <v>70968</v>
      </c>
      <c r="H13" s="226">
        <v>7</v>
      </c>
      <c r="I13"/>
      <c r="J13" s="220">
        <f>+'O&amp;M Summary W'!G13+'O&amp;M Summary S'!G13</f>
        <v>151073</v>
      </c>
      <c r="K13"/>
    </row>
    <row r="14" spans="1:11" x14ac:dyDescent="0.2">
      <c r="A14" s="141">
        <v>620</v>
      </c>
      <c r="B14" s="142" t="s">
        <v>170</v>
      </c>
      <c r="C14" s="172">
        <v>2581</v>
      </c>
      <c r="D14" s="172"/>
      <c r="E14" s="172">
        <f t="shared" si="0"/>
        <v>2581</v>
      </c>
      <c r="F14" s="173"/>
      <c r="G14" s="172">
        <f t="shared" si="1"/>
        <v>2581</v>
      </c>
    </row>
    <row r="15" spans="1:11" x14ac:dyDescent="0.2">
      <c r="A15" s="141" t="s">
        <v>171</v>
      </c>
      <c r="B15" s="142" t="s">
        <v>172</v>
      </c>
      <c r="C15" s="172">
        <v>2922</v>
      </c>
      <c r="D15" s="172"/>
      <c r="E15" s="172">
        <f t="shared" si="0"/>
        <v>2922</v>
      </c>
      <c r="F15" s="223">
        <v>790</v>
      </c>
      <c r="G15" s="172">
        <f t="shared" si="1"/>
        <v>3712</v>
      </c>
      <c r="H15" s="232" t="s">
        <v>312</v>
      </c>
    </row>
    <row r="16" spans="1:11" x14ac:dyDescent="0.2">
      <c r="A16" s="141">
        <v>650</v>
      </c>
      <c r="B16" s="142" t="s">
        <v>173</v>
      </c>
      <c r="C16" s="172">
        <v>11795</v>
      </c>
      <c r="D16" s="172"/>
      <c r="E16" s="172">
        <f t="shared" si="0"/>
        <v>11795</v>
      </c>
      <c r="F16" s="223">
        <v>-2912</v>
      </c>
      <c r="G16" s="172">
        <f t="shared" si="1"/>
        <v>8883</v>
      </c>
      <c r="H16" s="224">
        <v>4</v>
      </c>
    </row>
    <row r="17" spans="1:9" x14ac:dyDescent="0.2">
      <c r="A17" s="141">
        <v>664</v>
      </c>
      <c r="B17" s="143" t="s">
        <v>174</v>
      </c>
      <c r="C17" s="174">
        <v>100955</v>
      </c>
      <c r="D17" s="174"/>
      <c r="E17" s="172">
        <f t="shared" si="0"/>
        <v>100955</v>
      </c>
      <c r="F17" s="175"/>
      <c r="G17" s="172">
        <f t="shared" si="1"/>
        <v>100955</v>
      </c>
    </row>
    <row r="18" spans="1:9" x14ac:dyDescent="0.2">
      <c r="A18" s="141" t="s">
        <v>175</v>
      </c>
      <c r="B18" s="143" t="s">
        <v>176</v>
      </c>
      <c r="C18" s="174">
        <v>0</v>
      </c>
      <c r="D18" s="174"/>
      <c r="E18" s="172">
        <f t="shared" si="0"/>
        <v>0</v>
      </c>
      <c r="F18" s="174"/>
      <c r="G18" s="172">
        <f t="shared" si="1"/>
        <v>0</v>
      </c>
    </row>
    <row r="19" spans="1:9" x14ac:dyDescent="0.2">
      <c r="A19" s="141" t="s">
        <v>177</v>
      </c>
      <c r="B19" s="143" t="s">
        <v>178</v>
      </c>
      <c r="C19" s="174">
        <v>0</v>
      </c>
      <c r="D19" s="174"/>
      <c r="E19" s="172">
        <f t="shared" si="0"/>
        <v>0</v>
      </c>
      <c r="F19" s="174"/>
      <c r="G19" s="172">
        <f t="shared" si="1"/>
        <v>0</v>
      </c>
    </row>
    <row r="20" spans="1:9" x14ac:dyDescent="0.2">
      <c r="A20" s="141">
        <v>604</v>
      </c>
      <c r="B20" s="143" t="s">
        <v>179</v>
      </c>
      <c r="C20" s="174">
        <v>0</v>
      </c>
      <c r="D20" s="174"/>
      <c r="E20" s="172">
        <f t="shared" si="0"/>
        <v>0</v>
      </c>
      <c r="F20" s="174"/>
      <c r="G20" s="172">
        <f t="shared" si="1"/>
        <v>0</v>
      </c>
    </row>
    <row r="21" spans="1:9" x14ac:dyDescent="0.2">
      <c r="A21" s="141">
        <v>615</v>
      </c>
      <c r="B21" s="143" t="s">
        <v>180</v>
      </c>
      <c r="C21" s="174">
        <v>0</v>
      </c>
      <c r="D21" s="174"/>
      <c r="E21" s="172">
        <f t="shared" si="0"/>
        <v>0</v>
      </c>
      <c r="F21" s="174"/>
      <c r="G21" s="172">
        <f t="shared" si="1"/>
        <v>0</v>
      </c>
    </row>
    <row r="22" spans="1:9" x14ac:dyDescent="0.2">
      <c r="A22" s="141">
        <v>670</v>
      </c>
      <c r="B22" s="143" t="s">
        <v>181</v>
      </c>
      <c r="C22" s="174">
        <v>0</v>
      </c>
      <c r="D22" s="174"/>
      <c r="E22" s="172">
        <f t="shared" si="0"/>
        <v>0</v>
      </c>
      <c r="F22" s="174"/>
      <c r="G22" s="172">
        <f t="shared" si="1"/>
        <v>0</v>
      </c>
    </row>
    <row r="23" spans="1:9" x14ac:dyDescent="0.2">
      <c r="A23" s="141">
        <v>676</v>
      </c>
      <c r="B23" s="143" t="s">
        <v>182</v>
      </c>
      <c r="C23" s="174">
        <v>0</v>
      </c>
      <c r="D23" s="174"/>
      <c r="E23" s="172">
        <f t="shared" si="0"/>
        <v>0</v>
      </c>
      <c r="F23" s="174"/>
      <c r="G23" s="172">
        <f t="shared" si="1"/>
        <v>0</v>
      </c>
    </row>
    <row r="24" spans="1:9" x14ac:dyDescent="0.2">
      <c r="A24" s="141">
        <v>677</v>
      </c>
      <c r="B24" s="143" t="s">
        <v>183</v>
      </c>
      <c r="C24" s="174">
        <v>7722</v>
      </c>
      <c r="D24" s="174"/>
      <c r="E24" s="172">
        <f t="shared" si="0"/>
        <v>7722</v>
      </c>
      <c r="F24" s="174"/>
      <c r="G24" s="172">
        <f t="shared" si="1"/>
        <v>7722</v>
      </c>
    </row>
    <row r="25" spans="1:9" x14ac:dyDescent="0.2">
      <c r="A25" s="141">
        <v>678</v>
      </c>
      <c r="B25" s="143" t="s">
        <v>184</v>
      </c>
      <c r="C25" s="174">
        <v>3937</v>
      </c>
      <c r="D25" s="174"/>
      <c r="E25" s="172">
        <f t="shared" si="0"/>
        <v>3937</v>
      </c>
      <c r="F25" s="227">
        <v>-2907</v>
      </c>
      <c r="G25" s="228">
        <f t="shared" si="1"/>
        <v>1030</v>
      </c>
      <c r="H25" s="224">
        <v>5</v>
      </c>
      <c r="I25" s="111" t="s">
        <v>311</v>
      </c>
    </row>
    <row r="26" spans="1:9" x14ac:dyDescent="0.2">
      <c r="A26" s="141">
        <v>684</v>
      </c>
      <c r="B26" s="143" t="s">
        <v>185</v>
      </c>
      <c r="C26" s="174">
        <v>8566</v>
      </c>
      <c r="D26" s="174"/>
      <c r="E26" s="172">
        <f t="shared" si="0"/>
        <v>8566</v>
      </c>
      <c r="F26" s="227">
        <v>-1127</v>
      </c>
      <c r="G26" s="172">
        <f t="shared" si="1"/>
        <v>7439</v>
      </c>
      <c r="H26" s="224">
        <v>6</v>
      </c>
    </row>
    <row r="27" spans="1:9" x14ac:dyDescent="0.2">
      <c r="A27" s="141">
        <v>666</v>
      </c>
      <c r="B27" s="144" t="s">
        <v>186</v>
      </c>
      <c r="C27" s="174">
        <v>0</v>
      </c>
      <c r="D27" s="174"/>
      <c r="E27" s="172">
        <f t="shared" si="0"/>
        <v>0</v>
      </c>
      <c r="F27" s="175"/>
      <c r="G27" s="172">
        <f t="shared" si="1"/>
        <v>0</v>
      </c>
    </row>
    <row r="28" spans="1:9" x14ac:dyDescent="0.2">
      <c r="A28" s="141">
        <v>667</v>
      </c>
      <c r="B28" s="143" t="s">
        <v>187</v>
      </c>
      <c r="C28" s="174">
        <v>7049</v>
      </c>
      <c r="D28" s="174"/>
      <c r="E28" s="172">
        <f t="shared" si="0"/>
        <v>7049</v>
      </c>
      <c r="F28" s="227">
        <v>-2519</v>
      </c>
      <c r="G28" s="172">
        <f t="shared" si="1"/>
        <v>4530</v>
      </c>
      <c r="H28" s="224">
        <v>8</v>
      </c>
    </row>
    <row r="29" spans="1:9" x14ac:dyDescent="0.2">
      <c r="A29" s="141">
        <v>675</v>
      </c>
      <c r="B29" s="146" t="s">
        <v>188</v>
      </c>
      <c r="C29" s="176">
        <v>26424</v>
      </c>
      <c r="D29" s="176"/>
      <c r="E29" s="177">
        <f t="shared" si="0"/>
        <v>26424</v>
      </c>
      <c r="F29" s="231">
        <f>-20148-500-790</f>
        <v>-21438</v>
      </c>
      <c r="G29" s="177">
        <f t="shared" si="1"/>
        <v>4986</v>
      </c>
      <c r="H29" s="232" t="s">
        <v>312</v>
      </c>
    </row>
    <row r="30" spans="1:9" ht="12.75" thickBot="1" x14ac:dyDescent="0.25">
      <c r="A30" s="147"/>
      <c r="B30" s="148" t="s">
        <v>189</v>
      </c>
      <c r="C30" s="178">
        <f>SUM(C10:C29)</f>
        <v>257348</v>
      </c>
      <c r="D30" s="178">
        <f t="shared" ref="D30:G30" si="2">SUM(D10:D29)</f>
        <v>20472</v>
      </c>
      <c r="E30" s="178">
        <f t="shared" si="2"/>
        <v>277820</v>
      </c>
      <c r="F30" s="179">
        <f t="shared" si="2"/>
        <v>-51115</v>
      </c>
      <c r="G30" s="178">
        <f t="shared" si="2"/>
        <v>226705</v>
      </c>
    </row>
    <row r="31" spans="1:9" ht="12.75" thickTop="1" x14ac:dyDescent="0.2"/>
  </sheetData>
  <mergeCells count="3">
    <mergeCell ref="F1:G1"/>
    <mergeCell ref="F2:G2"/>
    <mergeCell ref="A7:B7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G28" sqref="G28"/>
    </sheetView>
  </sheetViews>
  <sheetFormatPr defaultColWidth="8.85546875" defaultRowHeight="12" x14ac:dyDescent="0.2"/>
  <cols>
    <col min="1" max="1" width="20" style="111" customWidth="1"/>
    <col min="2" max="2" width="17.28515625" style="111" customWidth="1"/>
    <col min="3" max="3" width="15.140625" style="111" bestFit="1" customWidth="1"/>
    <col min="4" max="4" width="12.7109375" style="111" bestFit="1" customWidth="1"/>
    <col min="5" max="5" width="14.140625" style="111" bestFit="1" customWidth="1"/>
    <col min="6" max="6" width="13.28515625" style="111" bestFit="1" customWidth="1"/>
    <col min="7" max="7" width="12.140625" style="111" bestFit="1" customWidth="1"/>
    <col min="8" max="16384" width="8.85546875" style="111"/>
  </cols>
  <sheetData>
    <row r="1" spans="1:10" x14ac:dyDescent="0.2">
      <c r="A1" s="111" t="s">
        <v>228</v>
      </c>
      <c r="B1" s="126" t="s">
        <v>233</v>
      </c>
      <c r="F1" s="248" t="s">
        <v>322</v>
      </c>
      <c r="G1" s="248"/>
    </row>
    <row r="2" spans="1:10" x14ac:dyDescent="0.2">
      <c r="A2" s="111" t="s">
        <v>229</v>
      </c>
      <c r="B2" s="126">
        <v>46245</v>
      </c>
      <c r="F2" s="248" t="s">
        <v>249</v>
      </c>
      <c r="G2" s="248"/>
    </row>
    <row r="3" spans="1:10" x14ac:dyDescent="0.2">
      <c r="A3" s="111" t="s">
        <v>230</v>
      </c>
      <c r="B3" s="126" t="s">
        <v>245</v>
      </c>
    </row>
    <row r="4" spans="1:10" x14ac:dyDescent="0.2">
      <c r="A4" s="111" t="s">
        <v>231</v>
      </c>
      <c r="B4" s="127">
        <v>42369</v>
      </c>
    </row>
    <row r="5" spans="1:10" x14ac:dyDescent="0.2">
      <c r="B5" s="127"/>
    </row>
    <row r="6" spans="1:10" x14ac:dyDescent="0.2">
      <c r="E6" s="128" t="s">
        <v>53</v>
      </c>
      <c r="F6" s="128"/>
    </row>
    <row r="7" spans="1:10" x14ac:dyDescent="0.2">
      <c r="D7" s="128" t="s">
        <v>64</v>
      </c>
      <c r="E7" s="128" t="s">
        <v>238</v>
      </c>
      <c r="F7" s="128" t="s">
        <v>236</v>
      </c>
      <c r="G7" s="128"/>
    </row>
    <row r="8" spans="1:10" x14ac:dyDescent="0.2">
      <c r="C8" s="128" t="s">
        <v>235</v>
      </c>
      <c r="D8" s="128" t="s">
        <v>236</v>
      </c>
      <c r="E8" s="128" t="s">
        <v>235</v>
      </c>
      <c r="F8" s="128" t="s">
        <v>239</v>
      </c>
      <c r="G8" s="128" t="s">
        <v>13</v>
      </c>
    </row>
    <row r="9" spans="1:10" x14ac:dyDescent="0.2">
      <c r="C9" s="129" t="s">
        <v>8</v>
      </c>
      <c r="D9" s="129" t="s">
        <v>237</v>
      </c>
      <c r="E9" s="129" t="s">
        <v>8</v>
      </c>
      <c r="F9" s="129" t="s">
        <v>240</v>
      </c>
      <c r="G9" s="129" t="s">
        <v>8</v>
      </c>
    </row>
    <row r="10" spans="1:10" x14ac:dyDescent="0.2">
      <c r="A10" s="249" t="s">
        <v>250</v>
      </c>
      <c r="B10" s="249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1" spans="1:10" x14ac:dyDescent="0.2">
      <c r="A11" s="267" t="s">
        <v>251</v>
      </c>
      <c r="B11" s="267"/>
      <c r="C11" s="130">
        <v>2847336</v>
      </c>
      <c r="D11" s="130"/>
      <c r="E11" s="130">
        <f>C11+D11</f>
        <v>2847336</v>
      </c>
      <c r="F11" s="130">
        <f>G11-E11</f>
        <v>30015</v>
      </c>
      <c r="G11" s="130">
        <v>2877351</v>
      </c>
    </row>
    <row r="12" spans="1:10" x14ac:dyDescent="0.2">
      <c r="A12" s="246" t="s">
        <v>252</v>
      </c>
      <c r="B12" s="246"/>
      <c r="C12" s="131">
        <v>-1205081</v>
      </c>
      <c r="D12" s="131"/>
      <c r="E12" s="131">
        <f t="shared" ref="E12:E20" si="0">C12+D12</f>
        <v>-1205081</v>
      </c>
      <c r="F12" s="131">
        <f t="shared" ref="F12:F16" si="1">G12-E12</f>
        <v>-1802.4099999999162</v>
      </c>
      <c r="G12" s="131">
        <v>-1206883.4099999999</v>
      </c>
    </row>
    <row r="13" spans="1:10" x14ac:dyDescent="0.2">
      <c r="A13" s="245"/>
      <c r="B13" s="245"/>
      <c r="C13" s="130"/>
      <c r="D13" s="130"/>
      <c r="E13" s="130"/>
      <c r="F13" s="130"/>
      <c r="G13" s="130"/>
    </row>
    <row r="14" spans="1:10" ht="12.75" customHeight="1" x14ac:dyDescent="0.2">
      <c r="A14" s="246" t="s">
        <v>253</v>
      </c>
      <c r="B14" s="246"/>
      <c r="C14" s="131">
        <f>SUM(C11:C12)</f>
        <v>1642255</v>
      </c>
      <c r="D14" s="131">
        <f t="shared" ref="D14:F14" si="2">SUM(D11:D12)</f>
        <v>0</v>
      </c>
      <c r="E14" s="131">
        <f t="shared" si="2"/>
        <v>1642255</v>
      </c>
      <c r="F14" s="131">
        <f t="shared" si="2"/>
        <v>28212.590000000084</v>
      </c>
      <c r="G14" s="233">
        <v>24029.64</v>
      </c>
      <c r="H14" s="255" t="s">
        <v>314</v>
      </c>
      <c r="I14" s="255"/>
      <c r="J14" s="255"/>
    </row>
    <row r="15" spans="1:10" x14ac:dyDescent="0.2">
      <c r="A15" s="245"/>
      <c r="B15" s="245"/>
      <c r="C15" s="130"/>
      <c r="D15" s="130"/>
      <c r="E15" s="130"/>
      <c r="F15" s="130"/>
      <c r="G15" s="130"/>
      <c r="H15" s="255"/>
      <c r="I15" s="255"/>
      <c r="J15" s="255"/>
    </row>
    <row r="16" spans="1:10" x14ac:dyDescent="0.2">
      <c r="A16" s="245" t="s">
        <v>254</v>
      </c>
      <c r="B16" s="245"/>
      <c r="C16" s="130">
        <v>23152</v>
      </c>
      <c r="D16" s="130"/>
      <c r="E16" s="130">
        <f t="shared" si="0"/>
        <v>23152</v>
      </c>
      <c r="F16" s="130">
        <f t="shared" si="1"/>
        <v>-4259.9166666666679</v>
      </c>
      <c r="G16" s="130">
        <f>(1/12)*'O&amp;M Summary S'!G30</f>
        <v>18892.083333333332</v>
      </c>
      <c r="H16" s="255"/>
      <c r="I16" s="255"/>
      <c r="J16" s="255"/>
    </row>
    <row r="17" spans="1:8" x14ac:dyDescent="0.2">
      <c r="A17" s="245" t="s">
        <v>255</v>
      </c>
      <c r="B17" s="245"/>
      <c r="C17" s="130"/>
      <c r="D17" s="130"/>
      <c r="E17" s="130"/>
      <c r="F17" s="130"/>
      <c r="G17" s="130"/>
    </row>
    <row r="18" spans="1:8" x14ac:dyDescent="0.2">
      <c r="A18" s="245" t="s">
        <v>256</v>
      </c>
      <c r="B18" s="245"/>
      <c r="C18" s="130"/>
      <c r="D18" s="130"/>
      <c r="E18" s="130"/>
      <c r="F18" s="130"/>
      <c r="G18" s="130"/>
    </row>
    <row r="19" spans="1:8" x14ac:dyDescent="0.2">
      <c r="A19" s="245" t="s">
        <v>258</v>
      </c>
      <c r="B19" s="245"/>
      <c r="C19" s="130"/>
      <c r="D19" s="130"/>
      <c r="E19" s="130"/>
      <c r="F19" s="130"/>
      <c r="G19" s="130"/>
    </row>
    <row r="20" spans="1:8" ht="12.75" x14ac:dyDescent="0.2">
      <c r="A20" s="245" t="s">
        <v>257</v>
      </c>
      <c r="B20" s="245"/>
      <c r="C20" s="130">
        <v>-137457</v>
      </c>
      <c r="D20" s="130"/>
      <c r="E20" s="130">
        <f t="shared" si="0"/>
        <v>-137457</v>
      </c>
      <c r="F20" s="130">
        <v>-137457</v>
      </c>
      <c r="G20" s="205">
        <f>E20-F20</f>
        <v>0</v>
      </c>
    </row>
    <row r="21" spans="1:8" x14ac:dyDescent="0.2">
      <c r="A21" s="245" t="s">
        <v>259</v>
      </c>
      <c r="B21" s="245"/>
      <c r="C21" s="130"/>
      <c r="D21" s="130"/>
      <c r="E21" s="130"/>
      <c r="F21" s="130"/>
      <c r="G21" s="130"/>
    </row>
    <row r="22" spans="1:8" x14ac:dyDescent="0.2">
      <c r="A22" s="245" t="s">
        <v>260</v>
      </c>
      <c r="B22" s="245"/>
      <c r="C22" s="130"/>
      <c r="D22" s="130"/>
      <c r="E22" s="130"/>
      <c r="F22" s="130"/>
      <c r="G22" s="130"/>
    </row>
    <row r="23" spans="1:8" x14ac:dyDescent="0.2">
      <c r="A23" s="245" t="s">
        <v>261</v>
      </c>
      <c r="B23" s="245"/>
      <c r="C23" s="130"/>
      <c r="D23" s="130"/>
      <c r="E23" s="130"/>
      <c r="F23" s="130"/>
      <c r="G23" s="130">
        <v>-31375</v>
      </c>
      <c r="H23" s="237" t="s">
        <v>317</v>
      </c>
    </row>
    <row r="24" spans="1:8" x14ac:dyDescent="0.2">
      <c r="A24" s="246" t="s">
        <v>262</v>
      </c>
      <c r="B24" s="246"/>
      <c r="C24" s="131"/>
      <c r="D24" s="131"/>
      <c r="E24" s="131"/>
      <c r="F24" s="131"/>
      <c r="G24" s="131"/>
    </row>
    <row r="25" spans="1:8" x14ac:dyDescent="0.2">
      <c r="A25" s="245"/>
      <c r="B25" s="245"/>
      <c r="C25" s="130"/>
      <c r="D25" s="130"/>
      <c r="E25" s="130"/>
      <c r="F25" s="130"/>
      <c r="G25" s="130"/>
    </row>
    <row r="26" spans="1:8" ht="12.75" thickBot="1" x14ac:dyDescent="0.25">
      <c r="A26" s="261" t="s">
        <v>263</v>
      </c>
      <c r="B26" s="261"/>
      <c r="C26" s="136">
        <f>SUM(C14:C24)</f>
        <v>1527950</v>
      </c>
      <c r="D26" s="136">
        <f t="shared" ref="D26:G26" si="3">SUM(D14:D24)</f>
        <v>0</v>
      </c>
      <c r="E26" s="136">
        <f t="shared" si="3"/>
        <v>1527950</v>
      </c>
      <c r="F26" s="136">
        <f t="shared" si="3"/>
        <v>-113504.32666666659</v>
      </c>
      <c r="G26" s="136">
        <f t="shared" si="3"/>
        <v>11546.723333333328</v>
      </c>
    </row>
    <row r="27" spans="1:8" ht="12.75" thickTop="1" x14ac:dyDescent="0.2">
      <c r="A27" s="245"/>
      <c r="B27" s="245"/>
    </row>
    <row r="28" spans="1:8" x14ac:dyDescent="0.2">
      <c r="A28" s="245" t="s">
        <v>264</v>
      </c>
      <c r="B28" s="245"/>
      <c r="C28" s="180"/>
      <c r="D28" s="180"/>
      <c r="E28" s="180">
        <v>8.4199999999999997E-2</v>
      </c>
      <c r="F28" s="180"/>
      <c r="G28" s="180">
        <f>Overall!G10</f>
        <v>7.5109570000000001E-2</v>
      </c>
    </row>
    <row r="30" spans="1:8" ht="12.75" thickBot="1" x14ac:dyDescent="0.25">
      <c r="A30" s="261" t="s">
        <v>265</v>
      </c>
      <c r="B30" s="261"/>
      <c r="C30" s="204">
        <v>721</v>
      </c>
      <c r="D30" s="204">
        <f>E30-C30</f>
        <v>128003</v>
      </c>
      <c r="E30" s="204">
        <v>128724</v>
      </c>
      <c r="F30" s="204">
        <f>G30-E30</f>
        <v>-127856.73057552437</v>
      </c>
      <c r="G30" s="204">
        <f t="shared" ref="G30" si="4">G28*G26</f>
        <v>867.26942447563295</v>
      </c>
    </row>
    <row r="31" spans="1:8" ht="12.75" thickTop="1" x14ac:dyDescent="0.2"/>
  </sheetData>
  <mergeCells count="23">
    <mergeCell ref="H14:J16"/>
    <mergeCell ref="A19:B19"/>
    <mergeCell ref="F1:G1"/>
    <mergeCell ref="F2:G2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8:B28"/>
    <mergeCell ref="A30:B30"/>
    <mergeCell ref="A20:B20"/>
    <mergeCell ref="A21:B21"/>
    <mergeCell ref="A22:B22"/>
    <mergeCell ref="A23:B23"/>
    <mergeCell ref="A24:B24"/>
    <mergeCell ref="A25:B25"/>
  </mergeCells>
  <pageMargins left="0.25" right="0.25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G36" sqref="G36"/>
    </sheetView>
  </sheetViews>
  <sheetFormatPr defaultColWidth="8.85546875" defaultRowHeight="12" x14ac:dyDescent="0.2"/>
  <cols>
    <col min="1" max="1" width="16.42578125" style="111" customWidth="1"/>
    <col min="2" max="2" width="21.85546875" style="111" customWidth="1"/>
    <col min="3" max="3" width="12.42578125" style="111" bestFit="1" customWidth="1"/>
    <col min="4" max="4" width="12.7109375" style="111" bestFit="1" customWidth="1"/>
    <col min="5" max="5" width="11.42578125" style="111" bestFit="1" customWidth="1"/>
    <col min="6" max="6" width="12.42578125" style="111" bestFit="1" customWidth="1"/>
    <col min="7" max="7" width="11.42578125" style="111" bestFit="1" customWidth="1"/>
    <col min="8" max="16384" width="8.85546875" style="111"/>
  </cols>
  <sheetData>
    <row r="1" spans="1:7" x14ac:dyDescent="0.2">
      <c r="A1" s="111" t="s">
        <v>228</v>
      </c>
      <c r="B1" s="126" t="s">
        <v>233</v>
      </c>
      <c r="F1" s="248" t="s">
        <v>323</v>
      </c>
      <c r="G1" s="248"/>
    </row>
    <row r="2" spans="1:7" x14ac:dyDescent="0.2">
      <c r="A2" s="111" t="s">
        <v>229</v>
      </c>
      <c r="B2" s="126">
        <v>46245</v>
      </c>
      <c r="F2" s="248" t="s">
        <v>266</v>
      </c>
      <c r="G2" s="248"/>
    </row>
    <row r="3" spans="1:7" x14ac:dyDescent="0.2">
      <c r="A3" s="111" t="s">
        <v>230</v>
      </c>
      <c r="B3" s="126" t="s">
        <v>245</v>
      </c>
    </row>
    <row r="4" spans="1:7" x14ac:dyDescent="0.2">
      <c r="A4" s="111" t="s">
        <v>231</v>
      </c>
      <c r="B4" s="127">
        <v>42369</v>
      </c>
    </row>
    <row r="6" spans="1:7" x14ac:dyDescent="0.2">
      <c r="E6" s="128" t="s">
        <v>53</v>
      </c>
      <c r="F6" s="128"/>
    </row>
    <row r="7" spans="1:7" x14ac:dyDescent="0.2">
      <c r="D7" s="128" t="s">
        <v>64</v>
      </c>
      <c r="E7" s="128" t="s">
        <v>238</v>
      </c>
      <c r="F7" s="128" t="s">
        <v>236</v>
      </c>
      <c r="G7" s="128"/>
    </row>
    <row r="8" spans="1:7" x14ac:dyDescent="0.2">
      <c r="C8" s="128" t="s">
        <v>235</v>
      </c>
      <c r="D8" s="128" t="s">
        <v>236</v>
      </c>
      <c r="E8" s="128" t="s">
        <v>235</v>
      </c>
      <c r="F8" s="128" t="s">
        <v>239</v>
      </c>
      <c r="G8" s="128" t="s">
        <v>13</v>
      </c>
    </row>
    <row r="9" spans="1:7" x14ac:dyDescent="0.2">
      <c r="C9" s="129" t="s">
        <v>8</v>
      </c>
      <c r="D9" s="129" t="s">
        <v>237</v>
      </c>
      <c r="E9" s="129" t="s">
        <v>8</v>
      </c>
      <c r="F9" s="129" t="s">
        <v>240</v>
      </c>
      <c r="G9" s="129" t="s">
        <v>8</v>
      </c>
    </row>
    <row r="10" spans="1:7" x14ac:dyDescent="0.2">
      <c r="A10" s="262" t="s">
        <v>267</v>
      </c>
      <c r="B10" s="262"/>
      <c r="C10" s="140" t="s">
        <v>96</v>
      </c>
      <c r="D10" s="140" t="s">
        <v>98</v>
      </c>
      <c r="E10" s="140" t="s">
        <v>157</v>
      </c>
      <c r="F10" s="140" t="s">
        <v>158</v>
      </c>
      <c r="G10" s="140" t="s">
        <v>159</v>
      </c>
    </row>
    <row r="12" spans="1:7" x14ac:dyDescent="0.2">
      <c r="A12" s="111" t="s">
        <v>268</v>
      </c>
    </row>
    <row r="13" spans="1:7" x14ac:dyDescent="0.2">
      <c r="A13" s="149" t="s">
        <v>269</v>
      </c>
      <c r="B13" s="150"/>
      <c r="C13" s="151">
        <v>48706</v>
      </c>
      <c r="D13" s="151"/>
      <c r="E13" s="151">
        <v>48706</v>
      </c>
      <c r="F13" s="151"/>
      <c r="G13" s="151">
        <f>E13+F13</f>
        <v>48706</v>
      </c>
    </row>
    <row r="14" spans="1:7" x14ac:dyDescent="0.2">
      <c r="A14" s="152"/>
      <c r="B14" s="152" t="s">
        <v>270</v>
      </c>
      <c r="C14" s="153">
        <f>SUM(C13)</f>
        <v>48706</v>
      </c>
      <c r="D14" s="153">
        <f>SUM(D13)</f>
        <v>0</v>
      </c>
      <c r="E14" s="153">
        <f t="shared" ref="E14:G14" si="0">SUM(E13)</f>
        <v>48706</v>
      </c>
      <c r="F14" s="153"/>
      <c r="G14" s="153">
        <f t="shared" si="0"/>
        <v>48706</v>
      </c>
    </row>
    <row r="15" spans="1:7" x14ac:dyDescent="0.2">
      <c r="A15" s="154"/>
      <c r="B15" s="154"/>
      <c r="C15" s="155"/>
      <c r="D15" s="156"/>
      <c r="E15" s="156"/>
      <c r="F15" s="156"/>
      <c r="G15" s="156"/>
    </row>
    <row r="16" spans="1:7" x14ac:dyDescent="0.2">
      <c r="A16" s="152" t="s">
        <v>271</v>
      </c>
      <c r="B16" s="152"/>
      <c r="C16" s="153"/>
      <c r="D16" s="156"/>
      <c r="E16" s="156"/>
      <c r="F16" s="156"/>
      <c r="G16" s="156"/>
    </row>
    <row r="17" spans="1:9" x14ac:dyDescent="0.2">
      <c r="A17" s="157" t="s">
        <v>272</v>
      </c>
      <c r="B17" s="154"/>
      <c r="C17" s="155"/>
      <c r="D17" s="156"/>
      <c r="E17" s="156">
        <v>5669</v>
      </c>
      <c r="F17" s="156"/>
      <c r="G17" s="156">
        <f>'Payroll Taxes'!E20</f>
        <v>4400.0159999999996</v>
      </c>
    </row>
    <row r="18" spans="1:9" x14ac:dyDescent="0.2">
      <c r="A18" s="158" t="s">
        <v>275</v>
      </c>
      <c r="B18" s="152"/>
      <c r="C18" s="159"/>
      <c r="D18" s="156"/>
      <c r="E18" s="156">
        <v>1326</v>
      </c>
      <c r="F18" s="156"/>
      <c r="G18" s="156">
        <f>'Payroll Taxes'!E21</f>
        <v>1029.0360000000001</v>
      </c>
    </row>
    <row r="19" spans="1:9" x14ac:dyDescent="0.2">
      <c r="A19" s="263" t="s">
        <v>276</v>
      </c>
      <c r="B19" s="263"/>
      <c r="C19" s="159"/>
      <c r="D19" s="156"/>
      <c r="E19" s="156">
        <v>0</v>
      </c>
      <c r="F19" s="156"/>
      <c r="G19" s="156">
        <f>'Payroll Taxes'!E22</f>
        <v>0</v>
      </c>
    </row>
    <row r="20" spans="1:9" x14ac:dyDescent="0.2">
      <c r="A20" s="160" t="s">
        <v>273</v>
      </c>
      <c r="C20" s="159"/>
      <c r="D20" s="156"/>
      <c r="E20" s="156">
        <v>156</v>
      </c>
      <c r="F20" s="156"/>
      <c r="G20" s="156">
        <f>'Payroll Taxes'!E23</f>
        <v>68.25</v>
      </c>
    </row>
    <row r="21" spans="1:9" x14ac:dyDescent="0.2">
      <c r="A21" s="149" t="s">
        <v>274</v>
      </c>
      <c r="B21" s="150"/>
      <c r="C21" s="161"/>
      <c r="D21" s="151"/>
      <c r="E21" s="151">
        <v>503</v>
      </c>
      <c r="F21" s="151"/>
      <c r="G21" s="151">
        <f>'Payroll Taxes'!E24</f>
        <v>219.375</v>
      </c>
    </row>
    <row r="22" spans="1:9" x14ac:dyDescent="0.2">
      <c r="A22" s="152"/>
      <c r="B22" s="152" t="s">
        <v>277</v>
      </c>
      <c r="C22" s="159">
        <v>11692</v>
      </c>
      <c r="D22" s="159">
        <f>E22-C22</f>
        <v>-4038</v>
      </c>
      <c r="E22" s="159">
        <f>SUM(E17:E21)</f>
        <v>7654</v>
      </c>
      <c r="F22" s="159">
        <f>SUM(F17:F21)</f>
        <v>0</v>
      </c>
      <c r="G22" s="159">
        <f t="shared" ref="G22" si="1">SUM(G17:G21)</f>
        <v>5716.6769999999997</v>
      </c>
    </row>
    <row r="23" spans="1:9" x14ac:dyDescent="0.2">
      <c r="A23" s="152"/>
      <c r="B23" s="152"/>
      <c r="C23" s="159"/>
      <c r="D23" s="156"/>
      <c r="E23" s="156"/>
      <c r="F23" s="156"/>
      <c r="G23" s="156"/>
    </row>
    <row r="24" spans="1:9" x14ac:dyDescent="0.2">
      <c r="A24" s="152" t="s">
        <v>161</v>
      </c>
      <c r="B24" s="152"/>
      <c r="C24" s="159"/>
      <c r="D24" s="156"/>
      <c r="E24" s="156"/>
      <c r="F24" s="156"/>
      <c r="G24" s="156"/>
    </row>
    <row r="25" spans="1:9" x14ac:dyDescent="0.2">
      <c r="A25" s="260" t="s">
        <v>278</v>
      </c>
      <c r="B25" s="260"/>
      <c r="C25" s="162">
        <v>1746</v>
      </c>
      <c r="D25" s="151"/>
      <c r="E25" s="151">
        <f>C25+D25</f>
        <v>1746</v>
      </c>
      <c r="F25" s="236">
        <v>-1590.62</v>
      </c>
      <c r="G25" s="151">
        <f>E25+F25</f>
        <v>155.38000000000011</v>
      </c>
      <c r="H25" s="232" t="s">
        <v>315</v>
      </c>
      <c r="I25" s="224" t="s">
        <v>316</v>
      </c>
    </row>
    <row r="26" spans="1:9" x14ac:dyDescent="0.2">
      <c r="A26" s="152"/>
      <c r="B26" s="152" t="s">
        <v>279</v>
      </c>
      <c r="C26" s="159">
        <f>SUM(C25)</f>
        <v>1746</v>
      </c>
      <c r="D26" s="159"/>
      <c r="E26" s="159">
        <f t="shared" ref="E26:G26" si="2">SUM(E25)</f>
        <v>1746</v>
      </c>
      <c r="F26" s="159">
        <f t="shared" si="2"/>
        <v>-1590.62</v>
      </c>
      <c r="G26" s="159">
        <f t="shared" si="2"/>
        <v>155.38000000000011</v>
      </c>
    </row>
    <row r="27" spans="1:9" x14ac:dyDescent="0.2">
      <c r="A27" s="152"/>
      <c r="B27" s="152"/>
      <c r="C27" s="159"/>
      <c r="D27" s="156"/>
      <c r="E27" s="156"/>
      <c r="F27" s="156"/>
      <c r="G27" s="156"/>
    </row>
    <row r="28" spans="1:9" ht="12.75" thickBot="1" x14ac:dyDescent="0.25">
      <c r="A28" s="135" t="s">
        <v>280</v>
      </c>
      <c r="B28" s="135"/>
      <c r="C28" s="163">
        <f>SUM(C14+C22+C26)</f>
        <v>62144</v>
      </c>
      <c r="D28" s="163">
        <f t="shared" ref="D28:F28" si="3">SUM(D14+D22+D26)</f>
        <v>-4038</v>
      </c>
      <c r="E28" s="163">
        <f t="shared" si="3"/>
        <v>58106</v>
      </c>
      <c r="F28" s="163">
        <f t="shared" si="3"/>
        <v>-1590.62</v>
      </c>
      <c r="G28" s="163">
        <f>SUM(G14+G22+G26)</f>
        <v>54578.056999999993</v>
      </c>
    </row>
    <row r="29" spans="1:9" ht="12.75" thickTop="1" x14ac:dyDescent="0.2">
      <c r="A29" s="152"/>
      <c r="B29" s="152"/>
      <c r="C29" s="159"/>
      <c r="D29" s="156"/>
      <c r="E29" s="156"/>
      <c r="F29" s="156"/>
      <c r="G29" s="156"/>
    </row>
    <row r="30" spans="1:9" x14ac:dyDescent="0.2">
      <c r="C30" s="156"/>
      <c r="D30" s="156"/>
      <c r="E30" s="156"/>
      <c r="F30" s="156"/>
      <c r="G30" s="156"/>
    </row>
  </sheetData>
  <mergeCells count="5">
    <mergeCell ref="F1:G1"/>
    <mergeCell ref="F2:G2"/>
    <mergeCell ref="A10:B10"/>
    <mergeCell ref="A19:B19"/>
    <mergeCell ref="A25:B25"/>
  </mergeCells>
  <printOptions horizontalCentered="1"/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G32" sqref="G32"/>
    </sheetView>
  </sheetViews>
  <sheetFormatPr defaultColWidth="8.85546875" defaultRowHeight="12" x14ac:dyDescent="0.2"/>
  <cols>
    <col min="1" max="1" width="20.42578125" style="111" bestFit="1" customWidth="1"/>
    <col min="2" max="2" width="21.85546875" style="111" customWidth="1"/>
    <col min="3" max="3" width="7.7109375" style="111" bestFit="1" customWidth="1"/>
    <col min="4" max="4" width="3.42578125" style="152" customWidth="1"/>
    <col min="5" max="6" width="12.42578125" style="111" bestFit="1" customWidth="1"/>
    <col min="7" max="7" width="12" style="111" bestFit="1" customWidth="1"/>
    <col min="8" max="8" width="11.42578125" style="111" bestFit="1" customWidth="1"/>
    <col min="9" max="9" width="11.28515625" style="111" bestFit="1" customWidth="1"/>
    <col min="10" max="10" width="9.85546875" style="111" bestFit="1" customWidth="1"/>
    <col min="11" max="16384" width="8.85546875" style="111"/>
  </cols>
  <sheetData>
    <row r="1" spans="1:10" x14ac:dyDescent="0.2">
      <c r="A1" s="111" t="s">
        <v>228</v>
      </c>
      <c r="B1" s="126" t="s">
        <v>233</v>
      </c>
      <c r="F1" s="248" t="s">
        <v>324</v>
      </c>
      <c r="G1" s="248"/>
    </row>
    <row r="2" spans="1:10" x14ac:dyDescent="0.2">
      <c r="A2" s="111" t="s">
        <v>229</v>
      </c>
      <c r="B2" s="126">
        <v>46245</v>
      </c>
      <c r="F2" s="248" t="s">
        <v>162</v>
      </c>
      <c r="G2" s="248"/>
    </row>
    <row r="3" spans="1:10" x14ac:dyDescent="0.2">
      <c r="A3" s="111" t="s">
        <v>230</v>
      </c>
      <c r="B3" s="126" t="s">
        <v>245</v>
      </c>
    </row>
    <row r="4" spans="1:10" x14ac:dyDescent="0.2">
      <c r="A4" s="111" t="s">
        <v>231</v>
      </c>
      <c r="B4" s="127">
        <v>42369</v>
      </c>
    </row>
    <row r="6" spans="1:10" x14ac:dyDescent="0.2">
      <c r="E6" s="128" t="s">
        <v>53</v>
      </c>
      <c r="F6" s="128"/>
    </row>
    <row r="7" spans="1:10" x14ac:dyDescent="0.2">
      <c r="D7" s="164"/>
      <c r="E7" s="128" t="s">
        <v>238</v>
      </c>
      <c r="F7" s="128" t="s">
        <v>236</v>
      </c>
      <c r="G7" s="128"/>
    </row>
    <row r="8" spans="1:10" x14ac:dyDescent="0.2">
      <c r="C8" s="128" t="s">
        <v>235</v>
      </c>
      <c r="D8" s="164"/>
      <c r="E8" s="128" t="s">
        <v>235</v>
      </c>
      <c r="F8" s="128" t="s">
        <v>239</v>
      </c>
      <c r="G8" s="128" t="s">
        <v>13</v>
      </c>
    </row>
    <row r="9" spans="1:10" x14ac:dyDescent="0.2">
      <c r="C9" s="129" t="s">
        <v>8</v>
      </c>
      <c r="D9" s="164"/>
      <c r="E9" s="129" t="s">
        <v>8</v>
      </c>
      <c r="F9" s="129" t="s">
        <v>240</v>
      </c>
      <c r="G9" s="129" t="s">
        <v>8</v>
      </c>
    </row>
    <row r="10" spans="1:10" x14ac:dyDescent="0.2">
      <c r="A10" s="262" t="s">
        <v>281</v>
      </c>
      <c r="B10" s="262"/>
      <c r="C10" s="140" t="s">
        <v>96</v>
      </c>
      <c r="D10" s="165"/>
      <c r="E10" s="140" t="s">
        <v>157</v>
      </c>
      <c r="F10" s="140" t="s">
        <v>158</v>
      </c>
      <c r="G10" s="140" t="s">
        <v>159</v>
      </c>
    </row>
    <row r="11" spans="1:10" x14ac:dyDescent="0.2">
      <c r="I11" s="153"/>
      <c r="J11" s="152"/>
    </row>
    <row r="12" spans="1:10" x14ac:dyDescent="0.2">
      <c r="A12" s="111" t="s">
        <v>21</v>
      </c>
      <c r="B12" s="160" t="s">
        <v>8</v>
      </c>
      <c r="C12" s="156"/>
      <c r="D12" s="153"/>
      <c r="E12" s="156">
        <v>215209</v>
      </c>
      <c r="F12" s="238">
        <f>G12-E12</f>
        <v>-214341.73057552436</v>
      </c>
      <c r="G12" s="156">
        <f>'Invested Capital W'!G30+'Invested Capital S'!G30</f>
        <v>867.26942447563295</v>
      </c>
      <c r="I12" s="153"/>
      <c r="J12" s="152"/>
    </row>
    <row r="13" spans="1:10" x14ac:dyDescent="0.2">
      <c r="A13" s="157"/>
      <c r="B13" s="152"/>
      <c r="C13" s="153"/>
      <c r="D13" s="153"/>
      <c r="E13" s="153"/>
      <c r="F13" s="238">
        <f t="shared" ref="F13:F32" si="0">G13-E13</f>
        <v>0</v>
      </c>
      <c r="G13" s="153"/>
      <c r="I13" s="153"/>
      <c r="J13" s="152"/>
    </row>
    <row r="14" spans="1:10" x14ac:dyDescent="0.2">
      <c r="A14" s="152" t="s">
        <v>282</v>
      </c>
      <c r="B14" s="152"/>
      <c r="C14" s="153"/>
      <c r="D14" s="153"/>
      <c r="E14" s="153"/>
      <c r="F14" s="238">
        <f t="shared" si="0"/>
        <v>0</v>
      </c>
      <c r="G14" s="153"/>
      <c r="I14" s="153"/>
      <c r="J14" s="152"/>
    </row>
    <row r="15" spans="1:10" x14ac:dyDescent="0.2">
      <c r="A15" s="264" t="s">
        <v>285</v>
      </c>
      <c r="B15" s="264"/>
      <c r="C15" s="155"/>
      <c r="D15" s="153"/>
      <c r="E15" s="153">
        <v>85579</v>
      </c>
      <c r="F15" s="238">
        <f t="shared" si="0"/>
        <v>-90861.559882666668</v>
      </c>
      <c r="G15" s="153">
        <f>0.0232*('Invested Capital W'!G26+'Invested Capital S'!G26)</f>
        <v>-5282.5598826666665</v>
      </c>
      <c r="I15" s="153"/>
      <c r="J15" s="152"/>
    </row>
    <row r="16" spans="1:10" x14ac:dyDescent="0.2">
      <c r="A16" s="166" t="s">
        <v>283</v>
      </c>
      <c r="B16" s="152"/>
      <c r="C16" s="153"/>
      <c r="D16" s="153"/>
      <c r="E16" s="153"/>
      <c r="F16" s="238">
        <f t="shared" si="0"/>
        <v>0</v>
      </c>
      <c r="G16" s="153"/>
      <c r="I16" s="153"/>
      <c r="J16" s="152"/>
    </row>
    <row r="17" spans="1:10" x14ac:dyDescent="0.2">
      <c r="A17" s="149" t="s">
        <v>284</v>
      </c>
      <c r="B17" s="167"/>
      <c r="C17" s="168"/>
      <c r="D17" s="153"/>
      <c r="E17" s="151"/>
      <c r="F17" s="238">
        <f t="shared" si="0"/>
        <v>0</v>
      </c>
      <c r="G17" s="151"/>
      <c r="I17" s="153"/>
      <c r="J17" s="152"/>
    </row>
    <row r="18" spans="1:10" x14ac:dyDescent="0.2">
      <c r="A18" s="265" t="s">
        <v>286</v>
      </c>
      <c r="B18" s="265"/>
      <c r="C18" s="159"/>
      <c r="D18" s="153"/>
      <c r="E18" s="153">
        <f>E12-E15+E17</f>
        <v>129630</v>
      </c>
      <c r="F18" s="240">
        <f t="shared" si="0"/>
        <v>-123480.1706928577</v>
      </c>
      <c r="G18" s="153">
        <f t="shared" ref="G18" si="1">G12-G15+G17</f>
        <v>6149.8293071422995</v>
      </c>
      <c r="I18" s="181"/>
      <c r="J18" s="152"/>
    </row>
    <row r="19" spans="1:10" x14ac:dyDescent="0.2">
      <c r="A19" s="158"/>
      <c r="B19" s="158"/>
      <c r="C19" s="159"/>
      <c r="D19" s="153"/>
      <c r="E19" s="153"/>
      <c r="F19" s="241">
        <f t="shared" si="0"/>
        <v>0</v>
      </c>
      <c r="G19" s="153"/>
      <c r="I19" s="182"/>
      <c r="J19" s="152"/>
    </row>
    <row r="20" spans="1:10" x14ac:dyDescent="0.2">
      <c r="A20" s="158" t="s">
        <v>293</v>
      </c>
      <c r="B20" s="158"/>
      <c r="C20" s="159"/>
      <c r="D20" s="153"/>
      <c r="E20" s="182">
        <v>0.26</v>
      </c>
      <c r="F20" s="241"/>
      <c r="G20" s="182">
        <v>0.39</v>
      </c>
      <c r="I20" s="153"/>
      <c r="J20" s="153"/>
    </row>
    <row r="21" spans="1:10" x14ac:dyDescent="0.2">
      <c r="A21" s="158"/>
      <c r="B21" s="158"/>
      <c r="C21" s="159"/>
      <c r="D21" s="153"/>
      <c r="E21" s="153"/>
      <c r="F21" s="241">
        <f t="shared" si="0"/>
        <v>0</v>
      </c>
      <c r="G21" s="153"/>
      <c r="I21" s="183"/>
      <c r="J21" s="153"/>
    </row>
    <row r="22" spans="1:10" x14ac:dyDescent="0.2">
      <c r="A22" s="149" t="s">
        <v>287</v>
      </c>
      <c r="B22" s="129" t="s">
        <v>289</v>
      </c>
      <c r="C22" s="161"/>
      <c r="D22" s="153"/>
      <c r="E22" s="169">
        <f>(1/(1-E20))*E20</f>
        <v>0.35135135135135137</v>
      </c>
      <c r="F22" s="241">
        <f t="shared" si="0"/>
        <v>0.28799291094373064</v>
      </c>
      <c r="G22" s="169">
        <f t="shared" ref="G22" si="2">(1/(1-G20))*G20</f>
        <v>0.63934426229508201</v>
      </c>
      <c r="H22" s="156"/>
      <c r="I22" s="159"/>
      <c r="J22" s="152"/>
    </row>
    <row r="23" spans="1:10" x14ac:dyDescent="0.2">
      <c r="A23" s="266" t="s">
        <v>290</v>
      </c>
      <c r="B23" s="266"/>
      <c r="C23" s="159"/>
      <c r="D23" s="159"/>
      <c r="E23" s="159">
        <f>E22*E18</f>
        <v>45545.67567567568</v>
      </c>
      <c r="F23" s="240">
        <f t="shared" si="0"/>
        <v>-41613.817594060114</v>
      </c>
      <c r="G23" s="159">
        <f>G22*G18</f>
        <v>3931.8580816155686</v>
      </c>
      <c r="H23" s="156"/>
      <c r="I23" s="181"/>
      <c r="J23" s="152"/>
    </row>
    <row r="24" spans="1:10" x14ac:dyDescent="0.2">
      <c r="A24" s="157"/>
      <c r="B24" s="157"/>
      <c r="C24" s="159"/>
      <c r="D24" s="159"/>
      <c r="E24" s="159"/>
      <c r="F24" s="241">
        <f t="shared" si="0"/>
        <v>0</v>
      </c>
      <c r="G24" s="159"/>
      <c r="H24" s="156"/>
      <c r="I24" s="159"/>
      <c r="J24" s="152"/>
    </row>
    <row r="25" spans="1:10" x14ac:dyDescent="0.2">
      <c r="A25" s="152" t="s">
        <v>291</v>
      </c>
      <c r="B25" s="152"/>
      <c r="C25" s="159"/>
      <c r="D25" s="159"/>
      <c r="E25" s="159"/>
      <c r="F25" s="241">
        <f t="shared" si="0"/>
        <v>0</v>
      </c>
      <c r="G25" s="159"/>
      <c r="H25" s="156"/>
      <c r="I25" s="159"/>
      <c r="J25" s="152"/>
    </row>
    <row r="26" spans="1:10" x14ac:dyDescent="0.2">
      <c r="A26" s="157" t="s">
        <v>292</v>
      </c>
      <c r="B26" s="152"/>
      <c r="C26" s="159"/>
      <c r="D26" s="159"/>
      <c r="E26" s="159">
        <v>0</v>
      </c>
      <c r="F26" s="241">
        <f t="shared" si="0"/>
        <v>-27459</v>
      </c>
      <c r="G26" s="159">
        <v>-27459</v>
      </c>
      <c r="H26" s="156"/>
      <c r="I26" s="159"/>
      <c r="J26" s="153"/>
    </row>
    <row r="27" spans="1:10" x14ac:dyDescent="0.2">
      <c r="A27" s="157"/>
      <c r="B27" s="152"/>
      <c r="C27" s="159"/>
      <c r="D27" s="159"/>
      <c r="E27" s="159"/>
      <c r="F27" s="241">
        <f t="shared" si="0"/>
        <v>0</v>
      </c>
      <c r="G27" s="159"/>
      <c r="H27" s="156"/>
      <c r="I27" s="153"/>
      <c r="J27" s="153"/>
    </row>
    <row r="28" spans="1:10" ht="12.75" thickBot="1" x14ac:dyDescent="0.25">
      <c r="A28" s="261" t="s">
        <v>288</v>
      </c>
      <c r="B28" s="261"/>
      <c r="C28" s="163"/>
      <c r="D28" s="153"/>
      <c r="E28" s="170">
        <f>E23+E26</f>
        <v>45545.67567567568</v>
      </c>
      <c r="F28" s="242">
        <f t="shared" si="0"/>
        <v>-69072.817594060107</v>
      </c>
      <c r="G28" s="170">
        <f>G23+G26</f>
        <v>-23527.14191838443</v>
      </c>
      <c r="H28" s="187"/>
    </row>
    <row r="29" spans="1:10" ht="12.75" thickTop="1" x14ac:dyDescent="0.2">
      <c r="A29" s="152"/>
      <c r="B29" s="152"/>
      <c r="C29" s="159"/>
      <c r="D29" s="153"/>
      <c r="E29" s="153"/>
      <c r="F29" s="241">
        <f t="shared" si="0"/>
        <v>0</v>
      </c>
      <c r="G29" s="153"/>
    </row>
    <row r="30" spans="1:10" x14ac:dyDescent="0.2">
      <c r="A30" s="186" t="s">
        <v>295</v>
      </c>
      <c r="B30" s="186" t="s">
        <v>308</v>
      </c>
      <c r="C30" s="159"/>
      <c r="D30" s="153"/>
      <c r="E30" s="181">
        <v>0.60058391</v>
      </c>
      <c r="F30" s="243"/>
      <c r="G30" s="181">
        <f>'Invested Capital S'!G30/'FIT S'!G12</f>
        <v>1</v>
      </c>
      <c r="I30" s="188"/>
    </row>
    <row r="31" spans="1:10" x14ac:dyDescent="0.2">
      <c r="A31" s="152"/>
      <c r="B31" s="152"/>
      <c r="C31" s="159"/>
      <c r="D31" s="153"/>
      <c r="E31" s="153"/>
      <c r="F31" s="241">
        <f t="shared" si="0"/>
        <v>0</v>
      </c>
      <c r="G31" s="153"/>
      <c r="I31" s="189"/>
    </row>
    <row r="32" spans="1:10" ht="12.75" thickBot="1" x14ac:dyDescent="0.25">
      <c r="A32" s="184" t="s">
        <v>296</v>
      </c>
      <c r="B32" s="184"/>
      <c r="C32" s="185"/>
      <c r="D32" s="170"/>
      <c r="E32" s="170">
        <f>E28*E30</f>
        <v>27353.999980889192</v>
      </c>
      <c r="F32" s="242">
        <f t="shared" si="0"/>
        <v>-27353.999980889192</v>
      </c>
      <c r="G32" s="170">
        <f>IF(G28&lt;0,0,G30*G28)</f>
        <v>0</v>
      </c>
    </row>
    <row r="33" spans="1:7" ht="12.75" thickTop="1" x14ac:dyDescent="0.2">
      <c r="A33" s="152"/>
      <c r="B33" s="152"/>
      <c r="C33" s="159"/>
      <c r="D33" s="159"/>
      <c r="E33" s="159"/>
      <c r="F33" s="159"/>
      <c r="G33" s="159"/>
    </row>
    <row r="34" spans="1:7" x14ac:dyDescent="0.2">
      <c r="A34" s="152"/>
      <c r="B34" s="152"/>
      <c r="C34" s="159"/>
      <c r="D34" s="153"/>
      <c r="E34" s="153"/>
      <c r="F34" s="153"/>
      <c r="G34" s="153"/>
    </row>
    <row r="35" spans="1:7" x14ac:dyDescent="0.2">
      <c r="A35" s="152"/>
      <c r="B35" s="152"/>
      <c r="C35" s="153"/>
      <c r="D35" s="153"/>
      <c r="E35" s="153"/>
      <c r="F35" s="153"/>
      <c r="G35" s="153"/>
    </row>
    <row r="36" spans="1:7" x14ac:dyDescent="0.2">
      <c r="C36" s="156"/>
      <c r="D36" s="153"/>
      <c r="E36" s="156"/>
      <c r="F36" s="156"/>
      <c r="G36" s="156"/>
    </row>
  </sheetData>
  <mergeCells count="7">
    <mergeCell ref="A28:B28"/>
    <mergeCell ref="A23:B23"/>
    <mergeCell ref="F1:G1"/>
    <mergeCell ref="F2:G2"/>
    <mergeCell ref="A10:B10"/>
    <mergeCell ref="A15:B15"/>
    <mergeCell ref="A18:B18"/>
  </mergeCells>
  <printOptions horizontalCentered="1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7" sqref="L7"/>
    </sheetView>
  </sheetViews>
  <sheetFormatPr defaultColWidth="8.85546875" defaultRowHeight="12" x14ac:dyDescent="0.2"/>
  <cols>
    <col min="1" max="1" width="13.7109375" style="194" bestFit="1" customWidth="1"/>
    <col min="2" max="2" width="22.42578125" style="194" bestFit="1" customWidth="1"/>
    <col min="3" max="3" width="1.42578125" style="194" customWidth="1"/>
    <col min="4" max="5" width="6.28515625" style="194" bestFit="1" customWidth="1"/>
    <col min="6" max="6" width="1.28515625" style="194" customWidth="1"/>
    <col min="7" max="7" width="12.140625" style="194" bestFit="1" customWidth="1"/>
    <col min="8" max="10" width="8.85546875" style="194"/>
    <col min="11" max="11" width="8.85546875" style="203"/>
    <col min="12" max="16384" width="8.85546875" style="194"/>
  </cols>
  <sheetData>
    <row r="1" spans="1:10" x14ac:dyDescent="0.2">
      <c r="I1" s="269" t="s">
        <v>223</v>
      </c>
      <c r="J1" s="269"/>
    </row>
    <row r="2" spans="1:10" x14ac:dyDescent="0.2">
      <c r="I2" s="269" t="s">
        <v>0</v>
      </c>
      <c r="J2" s="269"/>
    </row>
    <row r="3" spans="1:10" x14ac:dyDescent="0.2">
      <c r="A3" s="268" t="s">
        <v>224</v>
      </c>
      <c r="B3" s="268"/>
    </row>
    <row r="5" spans="1:10" x14ac:dyDescent="0.2">
      <c r="A5" s="194" t="s">
        <v>221</v>
      </c>
    </row>
    <row r="6" spans="1:10" x14ac:dyDescent="0.2">
      <c r="A6" s="195" t="s">
        <v>220</v>
      </c>
      <c r="B6" s="195" t="s">
        <v>219</v>
      </c>
      <c r="C6" s="195"/>
      <c r="D6" s="195" t="s">
        <v>218</v>
      </c>
      <c r="E6" s="195" t="s">
        <v>222</v>
      </c>
      <c r="F6" s="195"/>
      <c r="G6" s="195" t="s">
        <v>217</v>
      </c>
      <c r="H6" s="195"/>
      <c r="I6" s="195"/>
      <c r="J6" s="195"/>
    </row>
    <row r="7" spans="1:10" x14ac:dyDescent="0.2">
      <c r="A7" s="194" t="s">
        <v>216</v>
      </c>
      <c r="B7" s="194" t="s">
        <v>208</v>
      </c>
      <c r="D7" s="196">
        <v>0.5</v>
      </c>
      <c r="E7" s="196">
        <v>0.5</v>
      </c>
      <c r="G7" s="194" t="s">
        <v>215</v>
      </c>
    </row>
    <row r="8" spans="1:10" x14ac:dyDescent="0.2">
      <c r="A8" s="194" t="s">
        <v>214</v>
      </c>
      <c r="B8" s="194" t="s">
        <v>213</v>
      </c>
      <c r="D8" s="196">
        <v>0.25</v>
      </c>
      <c r="E8" s="196">
        <v>0.75</v>
      </c>
      <c r="G8" s="194" t="s">
        <v>212</v>
      </c>
    </row>
    <row r="9" spans="1:10" x14ac:dyDescent="0.2">
      <c r="A9" s="194" t="s">
        <v>211</v>
      </c>
      <c r="B9" s="194" t="s">
        <v>210</v>
      </c>
      <c r="D9" s="196">
        <v>0.5</v>
      </c>
      <c r="E9" s="196">
        <v>0.5</v>
      </c>
    </row>
    <row r="10" spans="1:10" x14ac:dyDescent="0.2">
      <c r="A10" s="194" t="s">
        <v>209</v>
      </c>
      <c r="B10" s="194" t="s">
        <v>208</v>
      </c>
      <c r="D10" s="196">
        <v>0.5</v>
      </c>
      <c r="E10" s="196">
        <v>0.5</v>
      </c>
      <c r="G10" s="194" t="s">
        <v>207</v>
      </c>
    </row>
    <row r="11" spans="1:10" x14ac:dyDescent="0.2">
      <c r="A11" s="194" t="s">
        <v>206</v>
      </c>
      <c r="B11" s="194" t="s">
        <v>205</v>
      </c>
      <c r="D11" s="196">
        <v>0.5</v>
      </c>
      <c r="E11" s="196">
        <v>0.5</v>
      </c>
      <c r="G11" s="194" t="s">
        <v>204</v>
      </c>
    </row>
    <row r="12" spans="1:10" x14ac:dyDescent="0.2">
      <c r="A12" s="194" t="s">
        <v>203</v>
      </c>
      <c r="B12" s="194" t="s">
        <v>202</v>
      </c>
      <c r="D12" s="196">
        <v>0.125</v>
      </c>
      <c r="E12" s="196">
        <v>0.125</v>
      </c>
      <c r="G12" s="194" t="s">
        <v>201</v>
      </c>
    </row>
    <row r="13" spans="1:10" x14ac:dyDescent="0.2">
      <c r="A13" s="195" t="s">
        <v>200</v>
      </c>
      <c r="B13" s="195" t="s">
        <v>199</v>
      </c>
      <c r="C13" s="195"/>
      <c r="D13" s="197">
        <v>0.5</v>
      </c>
      <c r="E13" s="197">
        <v>0.5</v>
      </c>
      <c r="F13" s="195"/>
      <c r="G13" s="195"/>
      <c r="H13" s="195"/>
      <c r="I13" s="195"/>
      <c r="J13" s="195"/>
    </row>
    <row r="14" spans="1:10" ht="12.75" thickBot="1" x14ac:dyDescent="0.25">
      <c r="A14" s="198"/>
      <c r="B14" s="198"/>
      <c r="C14" s="198"/>
      <c r="D14" s="199"/>
      <c r="E14" s="198"/>
      <c r="F14" s="198"/>
      <c r="G14" s="200"/>
      <c r="H14" s="201"/>
      <c r="I14" s="201"/>
      <c r="J14" s="201"/>
    </row>
    <row r="15" spans="1:10" ht="12.75" thickTop="1" x14ac:dyDescent="0.2"/>
    <row r="16" spans="1:10" x14ac:dyDescent="0.2">
      <c r="A16" s="194" t="s">
        <v>325</v>
      </c>
    </row>
    <row r="17" spans="1:10" x14ac:dyDescent="0.2">
      <c r="A17" s="195" t="s">
        <v>220</v>
      </c>
      <c r="B17" s="195" t="s">
        <v>219</v>
      </c>
      <c r="C17" s="195"/>
      <c r="D17" s="195" t="s">
        <v>218</v>
      </c>
      <c r="E17" s="195" t="s">
        <v>222</v>
      </c>
      <c r="F17" s="195"/>
      <c r="G17" s="195" t="s">
        <v>217</v>
      </c>
      <c r="H17" s="195"/>
      <c r="I17" s="195"/>
      <c r="J17" s="195"/>
    </row>
    <row r="18" spans="1:10" x14ac:dyDescent="0.2">
      <c r="A18" s="194" t="s">
        <v>216</v>
      </c>
      <c r="B18" s="194" t="s">
        <v>208</v>
      </c>
      <c r="D18" s="196">
        <v>1</v>
      </c>
      <c r="E18" s="196">
        <v>0</v>
      </c>
      <c r="G18" s="194" t="s">
        <v>215</v>
      </c>
    </row>
    <row r="19" spans="1:10" x14ac:dyDescent="0.2">
      <c r="A19" s="194" t="s">
        <v>214</v>
      </c>
      <c r="B19" s="194" t="s">
        <v>213</v>
      </c>
      <c r="D19" s="196">
        <v>0</v>
      </c>
      <c r="E19" s="196">
        <v>1</v>
      </c>
      <c r="G19" s="194" t="s">
        <v>212</v>
      </c>
    </row>
    <row r="20" spans="1:10" x14ac:dyDescent="0.2">
      <c r="A20" s="194" t="s">
        <v>211</v>
      </c>
      <c r="B20" s="194" t="s">
        <v>210</v>
      </c>
      <c r="D20" s="196">
        <v>0</v>
      </c>
      <c r="E20" s="196">
        <v>0</v>
      </c>
    </row>
    <row r="21" spans="1:10" x14ac:dyDescent="0.2">
      <c r="A21" s="194" t="s">
        <v>209</v>
      </c>
      <c r="B21" s="194" t="s">
        <v>208</v>
      </c>
      <c r="D21" s="196">
        <v>1</v>
      </c>
      <c r="E21" s="196">
        <v>0</v>
      </c>
      <c r="G21" s="194" t="s">
        <v>207</v>
      </c>
    </row>
    <row r="22" spans="1:10" x14ac:dyDescent="0.2">
      <c r="A22" s="194" t="s">
        <v>206</v>
      </c>
      <c r="B22" s="194" t="s">
        <v>205</v>
      </c>
      <c r="D22" s="196">
        <v>0.5</v>
      </c>
      <c r="E22" s="196">
        <v>0.5</v>
      </c>
      <c r="G22" s="194" t="s">
        <v>204</v>
      </c>
    </row>
    <row r="23" spans="1:10" x14ac:dyDescent="0.2">
      <c r="A23" s="194" t="s">
        <v>203</v>
      </c>
      <c r="B23" s="194" t="s">
        <v>202</v>
      </c>
      <c r="D23" s="196">
        <v>0.125</v>
      </c>
      <c r="E23" s="196">
        <v>0.125</v>
      </c>
      <c r="G23" s="194" t="s">
        <v>201</v>
      </c>
    </row>
    <row r="24" spans="1:10" x14ac:dyDescent="0.2">
      <c r="A24" s="195" t="s">
        <v>200</v>
      </c>
      <c r="B24" s="195" t="s">
        <v>199</v>
      </c>
      <c r="C24" s="195"/>
      <c r="D24" s="197">
        <v>0</v>
      </c>
      <c r="E24" s="197">
        <v>0</v>
      </c>
      <c r="F24" s="195"/>
      <c r="G24" s="195"/>
      <c r="H24" s="195"/>
      <c r="I24" s="195"/>
      <c r="J24" s="195"/>
    </row>
    <row r="25" spans="1:10" ht="12.75" thickBot="1" x14ac:dyDescent="0.25">
      <c r="A25" s="198"/>
      <c r="B25" s="198"/>
      <c r="C25" s="198"/>
      <c r="D25" s="199"/>
      <c r="E25" s="198"/>
      <c r="F25" s="198"/>
      <c r="G25" s="202"/>
      <c r="H25" s="198"/>
      <c r="I25" s="198"/>
      <c r="J25" s="198"/>
    </row>
    <row r="26" spans="1:10" ht="12.75" thickTop="1" x14ac:dyDescent="0.2"/>
  </sheetData>
  <mergeCells count="3">
    <mergeCell ref="A3:B3"/>
    <mergeCell ref="I1:J1"/>
    <mergeCell ref="I2:J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D22" sqref="D22"/>
    </sheetView>
  </sheetViews>
  <sheetFormatPr defaultColWidth="8.85546875" defaultRowHeight="12" x14ac:dyDescent="0.2"/>
  <cols>
    <col min="1" max="1" width="16.42578125" style="111" customWidth="1"/>
    <col min="2" max="2" width="21.85546875" style="111" customWidth="1"/>
    <col min="3" max="3" width="11.42578125" style="111" bestFit="1" customWidth="1"/>
    <col min="4" max="4" width="12.42578125" style="111" bestFit="1" customWidth="1"/>
    <col min="5" max="5" width="11.42578125" style="111" bestFit="1" customWidth="1"/>
    <col min="6" max="16384" width="8.85546875" style="111"/>
  </cols>
  <sheetData>
    <row r="1" spans="1:5" x14ac:dyDescent="0.2">
      <c r="D1" s="248" t="s">
        <v>297</v>
      </c>
      <c r="E1" s="248"/>
    </row>
    <row r="2" spans="1:5" x14ac:dyDescent="0.2">
      <c r="D2" s="248" t="s">
        <v>9</v>
      </c>
      <c r="E2" s="248"/>
    </row>
    <row r="4" spans="1:5" x14ac:dyDescent="0.2">
      <c r="C4" s="128"/>
      <c r="D4" s="128"/>
      <c r="E4" s="128"/>
    </row>
    <row r="5" spans="1:5" x14ac:dyDescent="0.2">
      <c r="C5" s="128" t="s">
        <v>298</v>
      </c>
      <c r="D5" s="128" t="s">
        <v>299</v>
      </c>
      <c r="E5" s="128" t="s">
        <v>13</v>
      </c>
    </row>
    <row r="6" spans="1:5" x14ac:dyDescent="0.2">
      <c r="C6" s="129" t="s">
        <v>20</v>
      </c>
      <c r="D6" s="129" t="s">
        <v>300</v>
      </c>
      <c r="E6" s="129" t="s">
        <v>8</v>
      </c>
    </row>
    <row r="7" spans="1:5" x14ac:dyDescent="0.2">
      <c r="A7" s="262" t="s">
        <v>303</v>
      </c>
      <c r="B7" s="262"/>
      <c r="C7" s="140"/>
      <c r="D7" s="140"/>
      <c r="E7" s="140" t="s">
        <v>301</v>
      </c>
    </row>
    <row r="8" spans="1:5" x14ac:dyDescent="0.2">
      <c r="A8" s="157" t="s">
        <v>272</v>
      </c>
      <c r="B8" s="157" t="s">
        <v>305</v>
      </c>
      <c r="C8" s="180">
        <v>6.2E-2</v>
      </c>
      <c r="D8" s="156">
        <f>'O&amp;M Summary W'!G13</f>
        <v>80105</v>
      </c>
      <c r="E8" s="156">
        <f>C8*D8</f>
        <v>4966.51</v>
      </c>
    </row>
    <row r="9" spans="1:5" x14ac:dyDescent="0.2">
      <c r="A9" s="158" t="s">
        <v>275</v>
      </c>
      <c r="B9" s="157" t="s">
        <v>305</v>
      </c>
      <c r="C9" s="180">
        <v>1.4500000000000001E-2</v>
      </c>
      <c r="D9" s="156">
        <f>'O&amp;M Summary W'!G13</f>
        <v>80105</v>
      </c>
      <c r="E9" s="156">
        <f t="shared" ref="E9:E12" si="0">C9*D9</f>
        <v>1161.5225</v>
      </c>
    </row>
    <row r="10" spans="1:5" x14ac:dyDescent="0.2">
      <c r="A10" s="270" t="s">
        <v>276</v>
      </c>
      <c r="B10" s="270"/>
      <c r="C10" s="180">
        <v>0</v>
      </c>
      <c r="D10" s="156">
        <f>'O&amp;M Summary W'!G13</f>
        <v>80105</v>
      </c>
      <c r="E10" s="156">
        <f t="shared" si="0"/>
        <v>0</v>
      </c>
    </row>
    <row r="11" spans="1:5" x14ac:dyDescent="0.2">
      <c r="A11" s="160" t="s">
        <v>273</v>
      </c>
      <c r="B11" s="160" t="s">
        <v>306</v>
      </c>
      <c r="C11" s="180">
        <v>6.0000000000000001E-3</v>
      </c>
      <c r="D11" s="156">
        <f>7000*2.625</f>
        <v>18375</v>
      </c>
      <c r="E11" s="156">
        <f t="shared" si="0"/>
        <v>110.25</v>
      </c>
    </row>
    <row r="12" spans="1:5" x14ac:dyDescent="0.2">
      <c r="A12" s="149" t="s">
        <v>274</v>
      </c>
      <c r="B12" s="149" t="s">
        <v>307</v>
      </c>
      <c r="C12" s="192">
        <v>1.4999999999999999E-2</v>
      </c>
      <c r="D12" s="151">
        <f>9000*2.625</f>
        <v>23625</v>
      </c>
      <c r="E12" s="156">
        <f t="shared" si="0"/>
        <v>354.375</v>
      </c>
    </row>
    <row r="13" spans="1:5" ht="12.75" thickBot="1" x14ac:dyDescent="0.25">
      <c r="A13" s="190" t="s">
        <v>302</v>
      </c>
      <c r="B13" s="190"/>
      <c r="C13" s="193"/>
      <c r="D13" s="191"/>
      <c r="E13" s="191">
        <f t="shared" ref="E13" si="1">SUM(E8:E12)</f>
        <v>6592.6575000000003</v>
      </c>
    </row>
    <row r="14" spans="1:5" ht="12.75" thickTop="1" x14ac:dyDescent="0.2">
      <c r="A14" s="152"/>
      <c r="B14" s="152"/>
      <c r="C14" s="156"/>
      <c r="D14" s="156"/>
      <c r="E14" s="156"/>
    </row>
    <row r="15" spans="1:5" x14ac:dyDescent="0.2">
      <c r="C15" s="156"/>
      <c r="D15" s="156"/>
      <c r="E15" s="156"/>
    </row>
    <row r="16" spans="1:5" x14ac:dyDescent="0.2">
      <c r="C16" s="128"/>
      <c r="D16" s="128"/>
      <c r="E16" s="128"/>
    </row>
    <row r="17" spans="1:5" x14ac:dyDescent="0.2">
      <c r="C17" s="128" t="s">
        <v>298</v>
      </c>
      <c r="D17" s="128" t="s">
        <v>299</v>
      </c>
      <c r="E17" s="128" t="s">
        <v>13</v>
      </c>
    </row>
    <row r="18" spans="1:5" x14ac:dyDescent="0.2">
      <c r="C18" s="129" t="s">
        <v>20</v>
      </c>
      <c r="D18" s="129" t="s">
        <v>300</v>
      </c>
      <c r="E18" s="129" t="s">
        <v>8</v>
      </c>
    </row>
    <row r="19" spans="1:5" x14ac:dyDescent="0.2">
      <c r="A19" s="262" t="s">
        <v>304</v>
      </c>
      <c r="B19" s="262"/>
      <c r="C19" s="140"/>
      <c r="D19" s="140"/>
      <c r="E19" s="140" t="s">
        <v>301</v>
      </c>
    </row>
    <row r="20" spans="1:5" x14ac:dyDescent="0.2">
      <c r="A20" s="157" t="s">
        <v>272</v>
      </c>
      <c r="B20" s="154"/>
      <c r="C20" s="180">
        <v>6.2E-2</v>
      </c>
      <c r="D20" s="156">
        <f>'O&amp;M Summary S'!G13</f>
        <v>70968</v>
      </c>
      <c r="E20" s="156">
        <f>C20*D20</f>
        <v>4400.0159999999996</v>
      </c>
    </row>
    <row r="21" spans="1:5" x14ac:dyDescent="0.2">
      <c r="A21" s="158" t="s">
        <v>275</v>
      </c>
      <c r="B21" s="152"/>
      <c r="C21" s="180">
        <v>1.4500000000000001E-2</v>
      </c>
      <c r="D21" s="156">
        <f>'O&amp;M Summary S'!G13</f>
        <v>70968</v>
      </c>
      <c r="E21" s="156">
        <f t="shared" ref="E21:E24" si="2">C21*D21</f>
        <v>1029.0360000000001</v>
      </c>
    </row>
    <row r="22" spans="1:5" x14ac:dyDescent="0.2">
      <c r="A22" s="263" t="s">
        <v>276</v>
      </c>
      <c r="B22" s="263"/>
      <c r="C22" s="180">
        <v>0</v>
      </c>
      <c r="D22" s="156">
        <f>'O&amp;M Summary S'!G13</f>
        <v>70968</v>
      </c>
      <c r="E22" s="156">
        <f t="shared" si="2"/>
        <v>0</v>
      </c>
    </row>
    <row r="23" spans="1:5" x14ac:dyDescent="0.2">
      <c r="A23" s="160" t="s">
        <v>273</v>
      </c>
      <c r="C23" s="180">
        <v>6.0000000000000001E-3</v>
      </c>
      <c r="D23" s="156">
        <f>7000*1.625</f>
        <v>11375</v>
      </c>
      <c r="E23" s="156">
        <f t="shared" si="2"/>
        <v>68.25</v>
      </c>
    </row>
    <row r="24" spans="1:5" x14ac:dyDescent="0.2">
      <c r="A24" s="149" t="s">
        <v>274</v>
      </c>
      <c r="B24" s="150"/>
      <c r="C24" s="192">
        <v>1.4999999999999999E-2</v>
      </c>
      <c r="D24" s="151">
        <f>9000*1.625</f>
        <v>14625</v>
      </c>
      <c r="E24" s="156">
        <f t="shared" si="2"/>
        <v>219.375</v>
      </c>
    </row>
    <row r="25" spans="1:5" ht="12.75" thickBot="1" x14ac:dyDescent="0.25">
      <c r="A25" s="190" t="s">
        <v>302</v>
      </c>
      <c r="B25" s="190"/>
      <c r="C25" s="193"/>
      <c r="D25" s="191"/>
      <c r="E25" s="191">
        <f t="shared" ref="E25" si="3">SUM(E20:E24)</f>
        <v>5716.6769999999997</v>
      </c>
    </row>
    <row r="26" spans="1:5" ht="12.75" thickTop="1" x14ac:dyDescent="0.2">
      <c r="A26" s="152"/>
      <c r="B26" s="152"/>
      <c r="C26" s="156"/>
      <c r="D26" s="156"/>
      <c r="E26" s="156"/>
    </row>
  </sheetData>
  <mergeCells count="6">
    <mergeCell ref="D1:E1"/>
    <mergeCell ref="A7:B7"/>
    <mergeCell ref="A10:B10"/>
    <mergeCell ref="A19:B19"/>
    <mergeCell ref="A22:B22"/>
    <mergeCell ref="D2:E2"/>
  </mergeCells>
  <printOptions horizontalCentered="1"/>
  <pageMargins left="0.25" right="0.25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0"/>
    <pageSetUpPr fitToPage="1"/>
  </sheetPr>
  <dimension ref="A1:U27"/>
  <sheetViews>
    <sheetView workbookViewId="0">
      <selection activeCell="G10" sqref="G10"/>
    </sheetView>
  </sheetViews>
  <sheetFormatPr defaultColWidth="11.42578125" defaultRowHeight="12.75" x14ac:dyDescent="0.2"/>
  <cols>
    <col min="1" max="1" width="16.140625" style="2" bestFit="1" customWidth="1"/>
    <col min="2" max="2" width="1.7109375" style="2" customWidth="1"/>
    <col min="3" max="3" width="11.42578125" style="2" bestFit="1" customWidth="1"/>
    <col min="4" max="4" width="1.7109375" style="2" customWidth="1"/>
    <col min="5" max="5" width="11" style="2" bestFit="1" customWidth="1"/>
    <col min="6" max="6" width="1.7109375" style="2" customWidth="1"/>
    <col min="7" max="7" width="17.85546875" style="2" bestFit="1" customWidth="1"/>
    <col min="8" max="8" width="13.5703125" style="2" bestFit="1" customWidth="1"/>
    <col min="9" max="9" width="20" style="2" bestFit="1" customWidth="1"/>
    <col min="10" max="10" width="0.85546875" style="2" customWidth="1"/>
    <col min="11" max="11" width="15.28515625" style="2" bestFit="1" customWidth="1"/>
    <col min="12" max="12" width="0.85546875" style="2" customWidth="1"/>
    <col min="13" max="14" width="11.42578125" style="2"/>
    <col min="15" max="15" width="6.5703125" style="2" bestFit="1" customWidth="1"/>
    <col min="16" max="16" width="11.42578125" style="2"/>
    <col min="17" max="17" width="15.28515625" style="2" bestFit="1" customWidth="1"/>
    <col min="18" max="18" width="1.7109375" style="2" customWidth="1"/>
    <col min="19" max="16384" width="11.42578125" style="2"/>
  </cols>
  <sheetData>
    <row r="1" spans="1:21" ht="14.25" x14ac:dyDescent="0.2">
      <c r="A1" s="1"/>
      <c r="B1" s="1"/>
      <c r="C1" s="1"/>
      <c r="D1" s="1"/>
      <c r="E1" s="1"/>
      <c r="F1" s="1"/>
      <c r="G1" s="1" t="s">
        <v>155</v>
      </c>
    </row>
    <row r="2" spans="1:21" ht="14.25" x14ac:dyDescent="0.2">
      <c r="A2" s="1"/>
      <c r="B2" s="1"/>
      <c r="C2" s="1"/>
      <c r="D2" s="1"/>
      <c r="E2" s="1"/>
      <c r="F2" s="1"/>
      <c r="G2" s="1" t="s">
        <v>0</v>
      </c>
    </row>
    <row r="3" spans="1:21" ht="14.25" x14ac:dyDescent="0.2">
      <c r="A3" s="1"/>
      <c r="B3" s="1"/>
      <c r="C3" s="1"/>
      <c r="D3" s="1"/>
      <c r="E3" s="1"/>
      <c r="F3" s="1"/>
      <c r="G3" s="1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4.25" x14ac:dyDescent="0.2">
      <c r="A4" s="271" t="s">
        <v>1</v>
      </c>
      <c r="B4" s="272"/>
      <c r="C4" s="272"/>
      <c r="D4" s="272"/>
      <c r="E4" s="272"/>
      <c r="F4" s="273"/>
      <c r="G4" s="273"/>
      <c r="H4" s="17"/>
      <c r="I4" s="17"/>
      <c r="J4" s="17"/>
      <c r="K4" s="18"/>
      <c r="L4" s="17"/>
      <c r="M4" s="19"/>
      <c r="N4" s="19"/>
      <c r="O4" s="19"/>
      <c r="P4" s="19"/>
      <c r="Q4" s="17"/>
      <c r="R4" s="17"/>
      <c r="S4" s="17"/>
      <c r="T4" s="17"/>
      <c r="U4" s="17"/>
    </row>
    <row r="5" spans="1:21" ht="14.25" x14ac:dyDescent="0.2">
      <c r="A5" s="1"/>
      <c r="B5" s="1"/>
      <c r="C5" s="1"/>
      <c r="D5" s="1"/>
      <c r="E5" s="1"/>
      <c r="F5" s="1"/>
      <c r="G5" s="1"/>
      <c r="H5" s="17"/>
      <c r="I5" s="17"/>
      <c r="J5" s="17"/>
      <c r="K5" s="18"/>
      <c r="L5" s="17"/>
      <c r="M5" s="19"/>
      <c r="N5" s="19"/>
      <c r="O5" s="19"/>
      <c r="P5" s="19"/>
      <c r="Q5" s="18"/>
      <c r="R5" s="17"/>
      <c r="S5" s="19"/>
      <c r="T5" s="19"/>
      <c r="U5" s="19"/>
    </row>
    <row r="6" spans="1:21" ht="14.25" x14ac:dyDescent="0.2">
      <c r="A6" s="4" t="s">
        <v>2</v>
      </c>
      <c r="B6" s="5"/>
      <c r="C6" s="4" t="s">
        <v>3</v>
      </c>
      <c r="D6" s="5"/>
      <c r="E6" s="4" t="s">
        <v>4</v>
      </c>
      <c r="F6" s="5"/>
      <c r="G6" s="4" t="s">
        <v>5</v>
      </c>
      <c r="H6" s="17"/>
      <c r="I6" s="17"/>
      <c r="J6" s="17"/>
      <c r="K6" s="18"/>
      <c r="L6" s="17"/>
      <c r="M6" s="19"/>
      <c r="N6" s="19"/>
      <c r="O6" s="19"/>
      <c r="P6" s="19"/>
      <c r="Q6" s="18"/>
      <c r="R6" s="17"/>
      <c r="S6" s="19"/>
      <c r="T6" s="19"/>
      <c r="U6" s="19"/>
    </row>
    <row r="7" spans="1:21" ht="14.25" x14ac:dyDescent="0.2">
      <c r="A7" s="1"/>
      <c r="B7" s="1"/>
      <c r="C7" s="1"/>
      <c r="D7" s="1"/>
      <c r="E7" s="1"/>
      <c r="F7" s="1"/>
      <c r="G7" s="1"/>
      <c r="H7" s="17"/>
      <c r="I7" s="17"/>
      <c r="J7" s="17"/>
      <c r="K7" s="18"/>
      <c r="L7" s="17"/>
      <c r="M7" s="19"/>
      <c r="N7" s="19"/>
      <c r="O7" s="19"/>
      <c r="P7" s="19"/>
      <c r="Q7" s="18"/>
      <c r="R7" s="17"/>
      <c r="S7" s="19"/>
      <c r="T7" s="19"/>
      <c r="U7" s="19"/>
    </row>
    <row r="8" spans="1:21" ht="14.25" x14ac:dyDescent="0.2">
      <c r="A8" s="5" t="s">
        <v>6</v>
      </c>
      <c r="B8" s="1"/>
      <c r="C8" s="6">
        <v>0.47270000000000001</v>
      </c>
      <c r="D8" s="1"/>
      <c r="E8" s="7">
        <v>4.9099999999999998E-2</v>
      </c>
      <c r="F8" s="8"/>
      <c r="G8" s="7">
        <f>C8*E8</f>
        <v>2.3209569999999999E-2</v>
      </c>
      <c r="H8" s="17"/>
      <c r="I8" s="17"/>
      <c r="J8" s="17"/>
      <c r="K8" s="18"/>
      <c r="L8" s="17"/>
      <c r="M8" s="19"/>
      <c r="N8" s="19"/>
      <c r="O8" s="19"/>
      <c r="P8" s="19"/>
      <c r="Q8" s="18"/>
      <c r="R8" s="17"/>
      <c r="S8" s="19"/>
      <c r="T8" s="19"/>
      <c r="U8" s="19"/>
    </row>
    <row r="9" spans="1:21" ht="14.25" x14ac:dyDescent="0.2">
      <c r="A9" s="5" t="s">
        <v>7</v>
      </c>
      <c r="B9" s="1"/>
      <c r="C9" s="9">
        <v>0.52729999999999999</v>
      </c>
      <c r="D9" s="1"/>
      <c r="E9" s="7">
        <v>9.8400000000000001E-2</v>
      </c>
      <c r="F9" s="8"/>
      <c r="G9" s="7">
        <f>ROUNDUP(E9*C9,4)</f>
        <v>5.1900000000000002E-2</v>
      </c>
      <c r="H9" s="17"/>
      <c r="I9" s="17"/>
      <c r="J9" s="17"/>
      <c r="K9" s="18"/>
      <c r="L9" s="17"/>
      <c r="M9" s="17"/>
      <c r="N9" s="17"/>
      <c r="O9" s="19"/>
      <c r="P9" s="17"/>
      <c r="Q9" s="18"/>
      <c r="R9" s="17"/>
      <c r="S9" s="17"/>
      <c r="T9" s="17"/>
      <c r="U9" s="19"/>
    </row>
    <row r="10" spans="1:21" ht="15" thickBot="1" x14ac:dyDescent="0.25">
      <c r="A10" s="5" t="s">
        <v>8</v>
      </c>
      <c r="B10" s="1"/>
      <c r="C10" s="7">
        <f>SUM(C8:C9)</f>
        <v>1</v>
      </c>
      <c r="D10" s="1"/>
      <c r="E10" s="7"/>
      <c r="F10" s="8"/>
      <c r="G10" s="10">
        <f>SUM(G8:G9)</f>
        <v>7.5109570000000001E-2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ht="13.5" thickTop="1" x14ac:dyDescent="0.2">
      <c r="A11" s="11"/>
      <c r="C11" s="12"/>
      <c r="E11" s="12"/>
      <c r="F11" s="13"/>
      <c r="G11" s="1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21" ht="14.25" customHeight="1" x14ac:dyDescent="0.2">
      <c r="G12" s="3"/>
      <c r="H12" s="18"/>
      <c r="I12" s="18"/>
      <c r="J12" s="17"/>
      <c r="K12" s="20"/>
      <c r="L12" s="17"/>
      <c r="M12" s="21"/>
      <c r="N12" s="17"/>
      <c r="O12" s="17"/>
      <c r="P12" s="17"/>
      <c r="Q12" s="17"/>
      <c r="R12" s="17"/>
      <c r="S12" s="17"/>
      <c r="T12" s="17"/>
      <c r="U12" s="17"/>
    </row>
    <row r="13" spans="1:21" x14ac:dyDescent="0.2">
      <c r="B13" s="14"/>
      <c r="D13" s="12"/>
      <c r="G13" s="3"/>
      <c r="H13" s="18"/>
      <c r="I13" s="18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x14ac:dyDescent="0.2">
      <c r="B14" s="15"/>
      <c r="D14" s="12"/>
      <c r="F14" s="12"/>
      <c r="G14" s="3"/>
      <c r="H14" s="18"/>
      <c r="I14" s="18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x14ac:dyDescent="0.2">
      <c r="B15" s="15"/>
      <c r="D15" s="12"/>
      <c r="F15" s="12"/>
      <c r="G15" s="3"/>
      <c r="H15" s="18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x14ac:dyDescent="0.2">
      <c r="B16" s="11"/>
      <c r="D16" s="12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2:6" x14ac:dyDescent="0.2">
      <c r="B17" s="11"/>
      <c r="D17" s="12"/>
    </row>
    <row r="18" spans="2:6" x14ac:dyDescent="0.2">
      <c r="B18" s="14"/>
      <c r="D18" s="12"/>
    </row>
    <row r="19" spans="2:6" x14ac:dyDescent="0.2">
      <c r="B19" s="15"/>
      <c r="D19" s="12"/>
      <c r="F19" s="12"/>
    </row>
    <row r="20" spans="2:6" x14ac:dyDescent="0.2">
      <c r="B20" s="15"/>
      <c r="D20" s="12"/>
      <c r="F20" s="12"/>
    </row>
    <row r="21" spans="2:6" x14ac:dyDescent="0.2">
      <c r="B21" s="11"/>
      <c r="D21" s="12"/>
    </row>
    <row r="22" spans="2:6" x14ac:dyDescent="0.2">
      <c r="D22" s="12"/>
    </row>
    <row r="23" spans="2:6" x14ac:dyDescent="0.2">
      <c r="D23" s="12"/>
    </row>
    <row r="24" spans="2:6" x14ac:dyDescent="0.2">
      <c r="B24" s="14"/>
      <c r="D24" s="12"/>
    </row>
    <row r="25" spans="2:6" x14ac:dyDescent="0.2">
      <c r="B25" s="15"/>
      <c r="D25" s="16"/>
      <c r="F25" s="12"/>
    </row>
    <row r="26" spans="2:6" x14ac:dyDescent="0.2">
      <c r="B26" s="15"/>
      <c r="D26" s="16"/>
      <c r="F26" s="12"/>
    </row>
    <row r="27" spans="2:6" x14ac:dyDescent="0.2">
      <c r="B27" s="11"/>
      <c r="D27" s="16"/>
    </row>
  </sheetData>
  <mergeCells count="1">
    <mergeCell ref="A4:G4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0"/>
    <pageSetUpPr fitToPage="1"/>
  </sheetPr>
  <dimension ref="A1:M123"/>
  <sheetViews>
    <sheetView zoomScale="85" workbookViewId="0">
      <selection sqref="A1:XFD1048576"/>
    </sheetView>
  </sheetViews>
  <sheetFormatPr defaultColWidth="11.42578125" defaultRowHeight="12.75" x14ac:dyDescent="0.2"/>
  <cols>
    <col min="1" max="1" width="30.5703125" style="2" bestFit="1" customWidth="1"/>
    <col min="2" max="2" width="1.42578125" style="2" customWidth="1"/>
    <col min="3" max="3" width="12.85546875" style="2" bestFit="1" customWidth="1"/>
    <col min="4" max="4" width="1.7109375" style="2" customWidth="1"/>
    <col min="5" max="5" width="12.85546875" style="2" bestFit="1" customWidth="1"/>
    <col min="6" max="6" width="1.7109375" style="2" customWidth="1"/>
    <col min="7" max="7" width="12.85546875" style="2" bestFit="1" customWidth="1"/>
    <col min="8" max="8" width="1.7109375" style="2" customWidth="1"/>
    <col min="9" max="9" width="12.5703125" style="2" customWidth="1"/>
    <col min="10" max="10" width="1.7109375" style="2" customWidth="1"/>
    <col min="11" max="11" width="12.85546875" style="2" bestFit="1" customWidth="1"/>
    <col min="12" max="12" width="0.85546875" style="2" customWidth="1"/>
    <col min="13" max="16384" width="11.42578125" style="2"/>
  </cols>
  <sheetData>
    <row r="1" spans="1:13" ht="14.25" x14ac:dyDescent="0.2">
      <c r="A1" s="1"/>
      <c r="B1" s="1"/>
      <c r="C1" s="1"/>
      <c r="D1" s="1"/>
      <c r="E1" s="1"/>
      <c r="F1" s="1"/>
      <c r="G1" s="1"/>
      <c r="H1" s="1"/>
      <c r="I1" s="1" t="s">
        <v>155</v>
      </c>
    </row>
    <row r="2" spans="1:13" ht="14.25" x14ac:dyDescent="0.2">
      <c r="A2" s="1"/>
      <c r="B2" s="1"/>
      <c r="C2" s="1"/>
      <c r="D2" s="1"/>
      <c r="E2" s="1"/>
      <c r="F2" s="1"/>
      <c r="G2" s="1"/>
      <c r="H2" s="1"/>
      <c r="I2" s="1" t="s">
        <v>9</v>
      </c>
    </row>
    <row r="3" spans="1:13" ht="14.25" x14ac:dyDescent="0.2">
      <c r="A3" s="271" t="s">
        <v>1</v>
      </c>
      <c r="B3" s="271"/>
      <c r="C3" s="271"/>
      <c r="D3" s="272"/>
      <c r="E3" s="272"/>
      <c r="F3" s="272"/>
      <c r="G3" s="272"/>
      <c r="H3" s="273"/>
      <c r="I3" s="273"/>
      <c r="J3" s="274"/>
      <c r="K3" s="274"/>
      <c r="L3" s="274"/>
    </row>
    <row r="4" spans="1:13" ht="14.25" x14ac:dyDescent="0.2">
      <c r="A4" s="1"/>
      <c r="B4" s="1"/>
      <c r="C4" s="22">
        <v>2016</v>
      </c>
      <c r="D4" s="22"/>
      <c r="E4" s="22">
        <v>2015</v>
      </c>
      <c r="F4" s="22">
        <v>20</v>
      </c>
      <c r="G4" s="22">
        <v>2014</v>
      </c>
      <c r="H4" s="22"/>
      <c r="I4" s="23">
        <v>2013</v>
      </c>
      <c r="J4" s="23"/>
      <c r="K4" s="23">
        <v>2012</v>
      </c>
      <c r="L4" s="24"/>
    </row>
    <row r="5" spans="1:13" ht="14.25" x14ac:dyDescent="0.2">
      <c r="A5" s="4" t="s">
        <v>2</v>
      </c>
      <c r="B5" s="5"/>
      <c r="C5" s="4" t="s">
        <v>3</v>
      </c>
      <c r="D5" s="5"/>
      <c r="E5" s="4" t="s">
        <v>3</v>
      </c>
      <c r="F5" s="5"/>
      <c r="G5" s="4" t="s">
        <v>3</v>
      </c>
      <c r="H5" s="5"/>
      <c r="I5" s="4" t="s">
        <v>3</v>
      </c>
      <c r="J5" s="4"/>
      <c r="K5" s="4" t="s">
        <v>3</v>
      </c>
      <c r="L5" s="25"/>
    </row>
    <row r="6" spans="1:13" ht="15" x14ac:dyDescent="0.25">
      <c r="A6" s="26" t="s">
        <v>44</v>
      </c>
      <c r="B6" s="26"/>
      <c r="C6" s="5"/>
      <c r="D6" s="5"/>
      <c r="E6" s="5"/>
      <c r="F6" s="5"/>
      <c r="G6" s="5"/>
      <c r="H6" s="5"/>
      <c r="I6" s="5"/>
      <c r="J6" s="5"/>
      <c r="K6" s="5"/>
      <c r="L6" s="27"/>
    </row>
    <row r="7" spans="1:13" ht="14.25" x14ac:dyDescent="0.2">
      <c r="A7" s="1" t="s">
        <v>6</v>
      </c>
      <c r="B7" s="1"/>
      <c r="C7" s="28">
        <v>0.40500000000000003</v>
      </c>
      <c r="D7" s="5"/>
      <c r="E7" s="28">
        <v>0.39100000000000001</v>
      </c>
      <c r="F7" s="28"/>
      <c r="G7" s="28">
        <v>0.39800000000000002</v>
      </c>
      <c r="H7" s="28"/>
      <c r="I7" s="28">
        <v>0.42199999999999999</v>
      </c>
      <c r="J7" s="28"/>
      <c r="K7" s="28">
        <v>0.45400000000000001</v>
      </c>
      <c r="L7" s="29"/>
      <c r="M7" s="28"/>
    </row>
    <row r="8" spans="1:13" ht="14.25" x14ac:dyDescent="0.2">
      <c r="A8" s="1" t="s">
        <v>7</v>
      </c>
      <c r="B8" s="1"/>
      <c r="C8" s="28">
        <v>0.59499999999999997</v>
      </c>
      <c r="D8" s="5"/>
      <c r="E8" s="28">
        <v>0.60899999999999999</v>
      </c>
      <c r="F8" s="28"/>
      <c r="G8" s="28">
        <v>0.60199999999999998</v>
      </c>
      <c r="H8" s="28"/>
      <c r="I8" s="28">
        <v>0.57799999999999996</v>
      </c>
      <c r="J8" s="28"/>
      <c r="K8" s="28">
        <v>0.54600000000000004</v>
      </c>
      <c r="L8" s="29"/>
      <c r="M8" s="28"/>
    </row>
    <row r="9" spans="1:13" ht="14.25" x14ac:dyDescent="0.2">
      <c r="A9" s="11"/>
      <c r="B9" s="11"/>
      <c r="C9" s="28">
        <f>SUM(C7:C8)</f>
        <v>1</v>
      </c>
      <c r="D9" s="5"/>
      <c r="E9" s="28">
        <f>SUM(E7:E8)</f>
        <v>1</v>
      </c>
      <c r="F9" s="28">
        <f t="shared" ref="F9:L9" si="0">SUM(F7:F8)</f>
        <v>0</v>
      </c>
      <c r="G9" s="28">
        <f t="shared" si="0"/>
        <v>1</v>
      </c>
      <c r="H9" s="28">
        <f t="shared" si="0"/>
        <v>0</v>
      </c>
      <c r="I9" s="28">
        <f t="shared" si="0"/>
        <v>1</v>
      </c>
      <c r="J9" s="28">
        <f t="shared" si="0"/>
        <v>0</v>
      </c>
      <c r="K9" s="28">
        <f t="shared" si="0"/>
        <v>1</v>
      </c>
      <c r="L9" s="28">
        <f t="shared" si="0"/>
        <v>0</v>
      </c>
      <c r="M9" s="28"/>
    </row>
    <row r="10" spans="1:13" ht="15" x14ac:dyDescent="0.25">
      <c r="A10" s="26" t="s">
        <v>45</v>
      </c>
      <c r="B10" s="26"/>
      <c r="C10" s="28"/>
      <c r="D10" s="5"/>
      <c r="E10" s="28"/>
      <c r="F10" s="28"/>
      <c r="G10" s="28"/>
      <c r="H10" s="28"/>
      <c r="I10" s="28"/>
      <c r="J10" s="28"/>
      <c r="K10" s="28"/>
      <c r="L10" s="29"/>
      <c r="M10" s="28"/>
    </row>
    <row r="11" spans="1:13" ht="14.25" x14ac:dyDescent="0.2">
      <c r="A11" s="1" t="s">
        <v>6</v>
      </c>
      <c r="B11" s="1"/>
      <c r="C11" s="28">
        <v>0.53500000000000003</v>
      </c>
      <c r="D11" s="5"/>
      <c r="E11" s="28">
        <v>0.52600000000000002</v>
      </c>
      <c r="F11" s="28"/>
      <c r="G11" s="28">
        <v>0.52400000000000002</v>
      </c>
      <c r="H11" s="28"/>
      <c r="I11" s="28">
        <v>0.53900000000000003</v>
      </c>
      <c r="J11" s="28"/>
      <c r="K11" s="28">
        <v>0.55800000000000005</v>
      </c>
      <c r="L11" s="29"/>
      <c r="M11" s="28"/>
    </row>
    <row r="12" spans="1:13" ht="14.25" x14ac:dyDescent="0.2">
      <c r="A12" s="1" t="s">
        <v>7</v>
      </c>
      <c r="B12" s="1"/>
      <c r="C12" s="28">
        <v>0.46500000000000002</v>
      </c>
      <c r="D12" s="5"/>
      <c r="E12" s="28">
        <v>0.47399999999999998</v>
      </c>
      <c r="F12" s="28"/>
      <c r="G12" s="28">
        <v>0.47599999999999998</v>
      </c>
      <c r="H12" s="28"/>
      <c r="I12" s="28">
        <v>0.46100000000000002</v>
      </c>
      <c r="J12" s="28"/>
      <c r="K12" s="28">
        <v>0.442</v>
      </c>
      <c r="L12" s="29"/>
      <c r="M12" s="28"/>
    </row>
    <row r="13" spans="1:13" ht="14.25" x14ac:dyDescent="0.2">
      <c r="A13" s="1"/>
      <c r="B13" s="1"/>
      <c r="C13" s="28">
        <f>SUM(C11:C12)</f>
        <v>1</v>
      </c>
      <c r="D13" s="5"/>
      <c r="E13" s="28">
        <f>SUM(E11:E12)</f>
        <v>1</v>
      </c>
      <c r="F13" s="28">
        <f t="shared" ref="F13:L13" si="1">SUM(F11:F12)</f>
        <v>0</v>
      </c>
      <c r="G13" s="28">
        <f t="shared" si="1"/>
        <v>1</v>
      </c>
      <c r="H13" s="28">
        <f t="shared" si="1"/>
        <v>0</v>
      </c>
      <c r="I13" s="28">
        <f t="shared" si="1"/>
        <v>1</v>
      </c>
      <c r="J13" s="28">
        <f t="shared" si="1"/>
        <v>0</v>
      </c>
      <c r="K13" s="28">
        <f t="shared" si="1"/>
        <v>1</v>
      </c>
      <c r="L13" s="28">
        <f t="shared" si="1"/>
        <v>0</v>
      </c>
      <c r="M13" s="28"/>
    </row>
    <row r="14" spans="1:13" ht="15" x14ac:dyDescent="0.25">
      <c r="A14" s="26" t="s">
        <v>46</v>
      </c>
      <c r="B14" s="26"/>
      <c r="C14" s="28"/>
      <c r="D14" s="5"/>
      <c r="E14" s="28"/>
      <c r="F14" s="28"/>
      <c r="G14" s="28"/>
      <c r="H14" s="28"/>
      <c r="I14" s="28"/>
      <c r="J14" s="28"/>
      <c r="K14" s="28"/>
      <c r="L14" s="29"/>
      <c r="M14" s="28"/>
    </row>
    <row r="15" spans="1:13" ht="14.25" x14ac:dyDescent="0.2">
      <c r="A15" s="1" t="s">
        <v>6</v>
      </c>
      <c r="B15" s="1"/>
      <c r="C15" s="28">
        <v>0.495</v>
      </c>
      <c r="D15" s="5"/>
      <c r="E15" s="28">
        <v>0.48499999999999999</v>
      </c>
      <c r="F15" s="28"/>
      <c r="G15" s="28">
        <v>0.48899999999999999</v>
      </c>
      <c r="H15" s="28"/>
      <c r="I15" s="28">
        <v>0.52700000000000002</v>
      </c>
      <c r="J15" s="28"/>
      <c r="K15" s="28">
        <v>0.52700000000000002</v>
      </c>
      <c r="L15" s="29"/>
      <c r="M15" s="28"/>
    </row>
    <row r="16" spans="1:13" ht="14.25" x14ac:dyDescent="0.2">
      <c r="A16" s="1" t="s">
        <v>7</v>
      </c>
      <c r="B16" s="1"/>
      <c r="C16" s="28">
        <v>0.505</v>
      </c>
      <c r="D16" s="5"/>
      <c r="E16" s="28">
        <v>0.51500000000000001</v>
      </c>
      <c r="F16" s="28"/>
      <c r="G16" s="28">
        <v>0.51100000000000001</v>
      </c>
      <c r="H16" s="28"/>
      <c r="I16" s="28">
        <v>0.47299999999999998</v>
      </c>
      <c r="J16" s="28"/>
      <c r="K16" s="28">
        <v>0.47299999999999998</v>
      </c>
      <c r="L16" s="29"/>
      <c r="M16" s="28"/>
    </row>
    <row r="17" spans="1:13" ht="14.25" x14ac:dyDescent="0.2">
      <c r="A17" s="1"/>
      <c r="B17" s="1"/>
      <c r="C17" s="28">
        <f>SUM(C15:C16)</f>
        <v>1</v>
      </c>
      <c r="D17" s="5"/>
      <c r="E17" s="28">
        <f>SUM(E15:E16)</f>
        <v>1</v>
      </c>
      <c r="F17" s="28">
        <f t="shared" ref="F17:L17" si="2">SUM(F15:F16)</f>
        <v>0</v>
      </c>
      <c r="G17" s="28">
        <f t="shared" si="2"/>
        <v>1</v>
      </c>
      <c r="H17" s="28">
        <f t="shared" si="2"/>
        <v>0</v>
      </c>
      <c r="I17" s="28">
        <f t="shared" si="2"/>
        <v>1</v>
      </c>
      <c r="J17" s="28">
        <f t="shared" si="2"/>
        <v>0</v>
      </c>
      <c r="K17" s="28">
        <f t="shared" si="2"/>
        <v>1</v>
      </c>
      <c r="L17" s="28">
        <f t="shared" si="2"/>
        <v>0</v>
      </c>
      <c r="M17" s="28"/>
    </row>
    <row r="18" spans="1:13" ht="15" x14ac:dyDescent="0.25">
      <c r="A18" s="26" t="s">
        <v>47</v>
      </c>
      <c r="B18" s="26"/>
      <c r="C18" s="6"/>
      <c r="D18" s="1"/>
      <c r="E18" s="6"/>
      <c r="F18" s="6"/>
      <c r="G18" s="6"/>
      <c r="H18" s="6"/>
      <c r="I18" s="6"/>
      <c r="J18" s="6"/>
      <c r="K18" s="6"/>
      <c r="L18" s="6"/>
      <c r="M18" s="6"/>
    </row>
    <row r="19" spans="1:13" ht="14.25" x14ac:dyDescent="0.2">
      <c r="A19" s="1" t="s">
        <v>6</v>
      </c>
      <c r="B19" s="1"/>
      <c r="C19" s="114">
        <v>0.4</v>
      </c>
      <c r="D19" s="22"/>
      <c r="E19" s="114">
        <v>0.40100000000000002</v>
      </c>
      <c r="F19" s="114"/>
      <c r="G19" s="114">
        <v>0.41599999999999998</v>
      </c>
      <c r="H19" s="115"/>
      <c r="I19" s="114">
        <v>0.47799999999999998</v>
      </c>
      <c r="J19" s="115"/>
      <c r="K19" s="114">
        <v>0.51700000000000002</v>
      </c>
      <c r="L19" s="6"/>
      <c r="M19" s="6"/>
    </row>
    <row r="20" spans="1:13" ht="14.25" x14ac:dyDescent="0.2">
      <c r="A20" s="1" t="s">
        <v>7</v>
      </c>
      <c r="B20" s="1"/>
      <c r="C20" s="114">
        <v>0.6</v>
      </c>
      <c r="D20" s="22"/>
      <c r="E20" s="114">
        <v>0.59899999999999998</v>
      </c>
      <c r="F20" s="114"/>
      <c r="G20" s="114">
        <v>0.58399999999999996</v>
      </c>
      <c r="H20" s="115"/>
      <c r="I20" s="114">
        <v>0.52200000000000002</v>
      </c>
      <c r="J20" s="115"/>
      <c r="K20" s="114">
        <v>0.48299999999999998</v>
      </c>
      <c r="L20" s="6"/>
      <c r="M20" s="6"/>
    </row>
    <row r="21" spans="1:13" ht="14.25" x14ac:dyDescent="0.2">
      <c r="A21" s="11"/>
      <c r="B21" s="11"/>
      <c r="C21" s="114">
        <f>SUM(C19:C20)</f>
        <v>1</v>
      </c>
      <c r="D21" s="22"/>
      <c r="E21" s="114">
        <f>SUM(E19:E20)</f>
        <v>1</v>
      </c>
      <c r="F21" s="114">
        <f t="shared" ref="F21:L21" si="3">SUM(F19:F20)</f>
        <v>0</v>
      </c>
      <c r="G21" s="114">
        <f t="shared" si="3"/>
        <v>1</v>
      </c>
      <c r="H21" s="114">
        <f t="shared" si="3"/>
        <v>0</v>
      </c>
      <c r="I21" s="114">
        <f t="shared" si="3"/>
        <v>1</v>
      </c>
      <c r="J21" s="114">
        <f t="shared" si="3"/>
        <v>0</v>
      </c>
      <c r="K21" s="114">
        <f t="shared" si="3"/>
        <v>1</v>
      </c>
      <c r="L21" s="6">
        <f t="shared" si="3"/>
        <v>0</v>
      </c>
      <c r="M21" s="6"/>
    </row>
    <row r="22" spans="1:13" ht="15" x14ac:dyDescent="0.25">
      <c r="A22" s="26" t="s">
        <v>48</v>
      </c>
      <c r="B22" s="26"/>
      <c r="C22" s="114"/>
      <c r="D22" s="22"/>
      <c r="E22" s="114"/>
      <c r="F22" s="115"/>
      <c r="G22" s="114"/>
      <c r="H22" s="115"/>
      <c r="I22" s="28"/>
      <c r="J22" s="114"/>
      <c r="K22" s="114"/>
      <c r="L22" s="3"/>
      <c r="M22" s="120"/>
    </row>
    <row r="23" spans="1:13" ht="14.25" x14ac:dyDescent="0.2">
      <c r="A23" s="1" t="s">
        <v>6</v>
      </c>
      <c r="B23" s="1"/>
      <c r="C23" s="114">
        <v>0.44</v>
      </c>
      <c r="D23" s="22"/>
      <c r="E23" s="114">
        <v>0.45900000000000002</v>
      </c>
      <c r="F23" s="115"/>
      <c r="G23" s="114">
        <v>0.47099999999999997</v>
      </c>
      <c r="H23" s="115"/>
      <c r="I23" s="114">
        <v>0.49199999999999999</v>
      </c>
      <c r="J23" s="114"/>
      <c r="K23" s="114">
        <v>0.53500000000000003</v>
      </c>
      <c r="L23" s="3"/>
      <c r="M23" s="120"/>
    </row>
    <row r="24" spans="1:13" ht="14.25" x14ac:dyDescent="0.2">
      <c r="A24" s="1" t="s">
        <v>7</v>
      </c>
      <c r="B24" s="1"/>
      <c r="C24" s="114">
        <v>0.56000000000000005</v>
      </c>
      <c r="D24" s="22"/>
      <c r="E24" s="114">
        <v>0.54100000000000004</v>
      </c>
      <c r="F24" s="115"/>
      <c r="G24" s="114">
        <v>0.52900000000000003</v>
      </c>
      <c r="H24" s="115"/>
      <c r="I24" s="114">
        <v>0.50800000000000001</v>
      </c>
      <c r="J24" s="114"/>
      <c r="K24" s="114">
        <v>0.46500000000000002</v>
      </c>
      <c r="L24" s="3"/>
      <c r="M24" s="120"/>
    </row>
    <row r="25" spans="1:13" ht="14.25" x14ac:dyDescent="0.2">
      <c r="A25" s="1"/>
      <c r="B25" s="1"/>
      <c r="C25" s="114">
        <f>SUM(C23:C24)</f>
        <v>1</v>
      </c>
      <c r="D25" s="22"/>
      <c r="E25" s="114">
        <f>SUM(E23:E24)</f>
        <v>1</v>
      </c>
      <c r="F25" s="114">
        <f t="shared" ref="F25:L25" si="4">SUM(F23:F24)</f>
        <v>0</v>
      </c>
      <c r="G25" s="114">
        <f t="shared" si="4"/>
        <v>1</v>
      </c>
      <c r="H25" s="114">
        <f t="shared" si="4"/>
        <v>0</v>
      </c>
      <c r="I25" s="114">
        <f t="shared" si="4"/>
        <v>1</v>
      </c>
      <c r="J25" s="114">
        <f t="shared" si="4"/>
        <v>0</v>
      </c>
      <c r="K25" s="114">
        <f t="shared" si="4"/>
        <v>1</v>
      </c>
      <c r="L25" s="6">
        <f t="shared" si="4"/>
        <v>0</v>
      </c>
      <c r="M25" s="6"/>
    </row>
    <row r="26" spans="1:13" ht="15" x14ac:dyDescent="0.25">
      <c r="A26" s="30" t="s">
        <v>49</v>
      </c>
      <c r="B26" s="30"/>
      <c r="C26" s="114"/>
      <c r="D26" s="22"/>
      <c r="E26" s="114"/>
      <c r="F26" s="115"/>
      <c r="G26" s="114"/>
      <c r="H26" s="115"/>
      <c r="I26" s="114"/>
      <c r="J26" s="114"/>
      <c r="K26" s="114"/>
      <c r="L26" s="3"/>
    </row>
    <row r="27" spans="1:13" ht="14.25" x14ac:dyDescent="0.2">
      <c r="A27" s="1" t="s">
        <v>6</v>
      </c>
      <c r="B27" s="1"/>
      <c r="C27" s="114">
        <v>0.40500000000000003</v>
      </c>
      <c r="D27" s="22"/>
      <c r="E27" s="114">
        <v>0.41199999999999998</v>
      </c>
      <c r="F27" s="115"/>
      <c r="G27" s="114">
        <v>0.41299999999999998</v>
      </c>
      <c r="H27" s="115"/>
      <c r="I27" s="114">
        <v>0.42599999999999999</v>
      </c>
      <c r="J27" s="114"/>
      <c r="K27" s="114">
        <v>0.434</v>
      </c>
      <c r="L27" s="3"/>
      <c r="M27" s="120"/>
    </row>
    <row r="28" spans="1:13" ht="14.25" x14ac:dyDescent="0.2">
      <c r="A28" s="1" t="s">
        <v>7</v>
      </c>
      <c r="B28" s="1"/>
      <c r="C28" s="114">
        <v>0.59499999999999997</v>
      </c>
      <c r="D28" s="22"/>
      <c r="E28" s="114">
        <v>0.58799999999999997</v>
      </c>
      <c r="F28" s="115"/>
      <c r="G28" s="114">
        <v>0.58699999999999997</v>
      </c>
      <c r="H28" s="115"/>
      <c r="I28" s="114">
        <v>0.57399999999999995</v>
      </c>
      <c r="J28" s="114"/>
      <c r="K28" s="114">
        <v>0.56599999999999995</v>
      </c>
      <c r="L28" s="3"/>
      <c r="M28" s="120"/>
    </row>
    <row r="29" spans="1:13" ht="14.25" x14ac:dyDescent="0.2">
      <c r="A29" s="1"/>
      <c r="B29" s="1"/>
      <c r="C29" s="114">
        <f>SUM(C27:C28)</f>
        <v>1</v>
      </c>
      <c r="D29" s="22"/>
      <c r="E29" s="114">
        <f>SUM(E27:E28)</f>
        <v>1</v>
      </c>
      <c r="F29" s="114">
        <f t="shared" ref="F29:L29" si="5">SUM(F27:F28)</f>
        <v>0</v>
      </c>
      <c r="G29" s="114">
        <f t="shared" si="5"/>
        <v>1</v>
      </c>
      <c r="H29" s="114">
        <f t="shared" si="5"/>
        <v>0</v>
      </c>
      <c r="I29" s="114">
        <f t="shared" si="5"/>
        <v>1</v>
      </c>
      <c r="J29" s="114">
        <f t="shared" si="5"/>
        <v>0</v>
      </c>
      <c r="K29" s="114">
        <f t="shared" si="5"/>
        <v>1</v>
      </c>
      <c r="L29" s="6">
        <f t="shared" si="5"/>
        <v>0</v>
      </c>
      <c r="M29" s="6"/>
    </row>
    <row r="30" spans="1:13" ht="15" x14ac:dyDescent="0.25">
      <c r="A30" s="30" t="s">
        <v>50</v>
      </c>
      <c r="B30" s="30"/>
      <c r="C30" s="114"/>
      <c r="D30" s="22"/>
      <c r="E30" s="114"/>
      <c r="F30" s="115"/>
      <c r="G30" s="114"/>
      <c r="H30" s="115"/>
      <c r="I30" s="114"/>
      <c r="J30" s="114"/>
      <c r="K30" s="114"/>
      <c r="L30" s="3"/>
      <c r="M30" s="120"/>
    </row>
    <row r="31" spans="1:13" ht="14.25" x14ac:dyDescent="0.2">
      <c r="A31" s="1" t="s">
        <v>6</v>
      </c>
      <c r="B31" s="1"/>
      <c r="C31" s="114">
        <v>0.51</v>
      </c>
      <c r="D31" s="22"/>
      <c r="E31" s="114">
        <v>0.51600000000000001</v>
      </c>
      <c r="F31" s="115"/>
      <c r="G31" s="114">
        <v>0.51100000000000001</v>
      </c>
      <c r="H31" s="115"/>
      <c r="I31" s="114">
        <v>0.55000000000000004</v>
      </c>
      <c r="J31" s="114"/>
      <c r="K31" s="114">
        <v>0.56599999999999995</v>
      </c>
      <c r="L31" s="3"/>
      <c r="M31" s="120"/>
    </row>
    <row r="32" spans="1:13" ht="14.25" x14ac:dyDescent="0.2">
      <c r="A32" s="1" t="s">
        <v>7</v>
      </c>
      <c r="B32" s="1"/>
      <c r="C32" s="114">
        <v>0.49</v>
      </c>
      <c r="D32" s="22"/>
      <c r="E32" s="114">
        <v>0.48399999999999999</v>
      </c>
      <c r="F32" s="115"/>
      <c r="G32" s="114">
        <v>0.48899999999999999</v>
      </c>
      <c r="H32" s="115"/>
      <c r="I32" s="114">
        <v>0.45</v>
      </c>
      <c r="J32" s="114"/>
      <c r="K32" s="114">
        <v>0.434</v>
      </c>
      <c r="L32" s="3"/>
      <c r="M32" s="120"/>
    </row>
    <row r="33" spans="1:13" ht="14.25" x14ac:dyDescent="0.2">
      <c r="A33" s="1"/>
      <c r="B33" s="1"/>
      <c r="C33" s="114">
        <f>SUM(C31:C32)</f>
        <v>1</v>
      </c>
      <c r="D33" s="22"/>
      <c r="E33" s="114">
        <f>SUM(E31:E32)</f>
        <v>1</v>
      </c>
      <c r="F33" s="114">
        <f t="shared" ref="F33:L33" si="6">SUM(F31:F32)</f>
        <v>0</v>
      </c>
      <c r="G33" s="114">
        <f t="shared" si="6"/>
        <v>1</v>
      </c>
      <c r="H33" s="114">
        <f t="shared" si="6"/>
        <v>0</v>
      </c>
      <c r="I33" s="114">
        <f t="shared" si="6"/>
        <v>1</v>
      </c>
      <c r="J33" s="114">
        <f t="shared" si="6"/>
        <v>0</v>
      </c>
      <c r="K33" s="114">
        <f t="shared" si="6"/>
        <v>1</v>
      </c>
      <c r="L33" s="6">
        <f t="shared" si="6"/>
        <v>0</v>
      </c>
      <c r="M33" s="6"/>
    </row>
    <row r="34" spans="1:13" ht="15" x14ac:dyDescent="0.25">
      <c r="A34" s="30" t="s">
        <v>51</v>
      </c>
      <c r="B34" s="30"/>
      <c r="C34" s="114"/>
      <c r="D34" s="22"/>
      <c r="E34" s="114"/>
      <c r="F34" s="115"/>
      <c r="G34" s="114"/>
      <c r="H34" s="115"/>
      <c r="I34" s="114"/>
      <c r="J34" s="114"/>
      <c r="K34" s="114"/>
      <c r="L34" s="3"/>
      <c r="M34" s="120"/>
    </row>
    <row r="35" spans="1:13" ht="14.25" x14ac:dyDescent="0.2">
      <c r="A35" s="1" t="s">
        <v>6</v>
      </c>
      <c r="B35" s="1"/>
      <c r="C35" s="114">
        <v>0.45</v>
      </c>
      <c r="D35" s="22"/>
      <c r="E35" s="114">
        <v>0.44800000000000001</v>
      </c>
      <c r="F35" s="115"/>
      <c r="G35" s="114">
        <v>0.45100000000000001</v>
      </c>
      <c r="H35" s="115"/>
      <c r="I35" s="114">
        <v>0.46</v>
      </c>
      <c r="J35" s="114"/>
      <c r="K35" s="114">
        <v>0.47099999999999997</v>
      </c>
      <c r="L35" s="3"/>
      <c r="M35" s="120"/>
    </row>
    <row r="36" spans="1:13" ht="14.25" x14ac:dyDescent="0.2">
      <c r="A36" s="1" t="s">
        <v>7</v>
      </c>
      <c r="B36" s="1"/>
      <c r="C36" s="114">
        <v>0.55000000000000004</v>
      </c>
      <c r="D36" s="22"/>
      <c r="E36" s="114">
        <v>0.55200000000000005</v>
      </c>
      <c r="F36" s="115"/>
      <c r="G36" s="114">
        <v>0.54900000000000004</v>
      </c>
      <c r="H36" s="115"/>
      <c r="I36" s="114">
        <v>0.54</v>
      </c>
      <c r="J36" s="114"/>
      <c r="K36" s="114">
        <v>0.52900000000000003</v>
      </c>
      <c r="L36" s="3"/>
      <c r="M36" s="120"/>
    </row>
    <row r="37" spans="1:13" ht="14.25" x14ac:dyDescent="0.2">
      <c r="A37" s="1"/>
      <c r="B37" s="1"/>
      <c r="C37" s="114">
        <f>SUM(C35:C36)</f>
        <v>1</v>
      </c>
      <c r="D37" s="22"/>
      <c r="E37" s="114">
        <f>SUM(E35:E36)</f>
        <v>1</v>
      </c>
      <c r="F37" s="114">
        <f t="shared" ref="F37:L37" si="7">SUM(F35:F36)</f>
        <v>0</v>
      </c>
      <c r="G37" s="114">
        <f t="shared" si="7"/>
        <v>1</v>
      </c>
      <c r="H37" s="114">
        <f t="shared" si="7"/>
        <v>0</v>
      </c>
      <c r="I37" s="114">
        <f t="shared" si="7"/>
        <v>1</v>
      </c>
      <c r="J37" s="114">
        <f t="shared" si="7"/>
        <v>0</v>
      </c>
      <c r="K37" s="114">
        <f t="shared" si="7"/>
        <v>1</v>
      </c>
      <c r="L37" s="6">
        <f t="shared" si="7"/>
        <v>0</v>
      </c>
      <c r="M37" s="6"/>
    </row>
    <row r="38" spans="1:13" ht="14.25" x14ac:dyDescent="0.2">
      <c r="A38" s="31"/>
      <c r="B38" s="31"/>
      <c r="C38" s="116"/>
      <c r="D38" s="4"/>
      <c r="E38" s="116"/>
      <c r="F38" s="116"/>
      <c r="G38" s="116"/>
      <c r="H38" s="116"/>
      <c r="I38" s="116"/>
      <c r="J38" s="116"/>
      <c r="K38" s="116"/>
      <c r="L38" s="32"/>
    </row>
    <row r="39" spans="1:13" ht="15" x14ac:dyDescent="0.25">
      <c r="A39" s="33" t="s">
        <v>10</v>
      </c>
      <c r="B39" s="33"/>
      <c r="C39" s="114"/>
      <c r="D39" s="22"/>
      <c r="E39" s="114"/>
      <c r="F39" s="115"/>
      <c r="G39" s="114"/>
      <c r="H39" s="115"/>
      <c r="I39" s="114"/>
      <c r="J39" s="114"/>
      <c r="K39" s="114"/>
      <c r="L39" s="3"/>
    </row>
    <row r="40" spans="1:13" ht="14.25" x14ac:dyDescent="0.2">
      <c r="A40" s="1" t="s">
        <v>6</v>
      </c>
      <c r="B40" s="1"/>
      <c r="C40" s="114">
        <f>AVERAGE(C56,E56,G56,I56,K56)</f>
        <v>0.47267500000000001</v>
      </c>
      <c r="D40" s="22"/>
      <c r="E40" s="114"/>
      <c r="F40" s="115"/>
      <c r="G40" s="115"/>
      <c r="H40" s="115"/>
      <c r="I40" s="115"/>
      <c r="J40" s="115"/>
      <c r="K40" s="115"/>
      <c r="L40" s="3"/>
    </row>
    <row r="41" spans="1:13" ht="15" thickBot="1" x14ac:dyDescent="0.25">
      <c r="A41" s="1" t="s">
        <v>7</v>
      </c>
      <c r="B41" s="1"/>
      <c r="C41" s="117">
        <f>AVERAGE(C57,E57,G57,I57,K57)</f>
        <v>0.52732500000000004</v>
      </c>
      <c r="D41" s="22"/>
      <c r="E41" s="114"/>
      <c r="F41" s="115"/>
      <c r="G41" s="115"/>
      <c r="H41" s="115"/>
      <c r="I41" s="115"/>
      <c r="J41" s="115"/>
      <c r="K41" s="115"/>
      <c r="L41" s="3"/>
    </row>
    <row r="42" spans="1:13" ht="15" thickTop="1" x14ac:dyDescent="0.2">
      <c r="A42" s="1"/>
      <c r="B42" s="1"/>
      <c r="C42" s="114"/>
      <c r="D42" s="22"/>
      <c r="E42" s="114"/>
      <c r="F42" s="115"/>
      <c r="G42" s="114"/>
      <c r="H42" s="115"/>
      <c r="I42" s="114"/>
      <c r="J42" s="114"/>
      <c r="K42" s="114"/>
      <c r="L42" s="3"/>
    </row>
    <row r="43" spans="1:13" ht="14.25" x14ac:dyDescent="0.2">
      <c r="A43" s="1" t="s">
        <v>124</v>
      </c>
      <c r="B43" s="1"/>
      <c r="C43" s="114"/>
      <c r="D43" s="22"/>
      <c r="E43" s="114"/>
      <c r="F43" s="115"/>
      <c r="G43" s="115"/>
      <c r="H43" s="115"/>
      <c r="I43" s="114"/>
      <c r="J43" s="114"/>
      <c r="K43" s="114"/>
      <c r="L43" s="3"/>
    </row>
    <row r="44" spans="1:13" ht="14.25" x14ac:dyDescent="0.2">
      <c r="A44" s="112">
        <v>42930</v>
      </c>
      <c r="B44" s="1"/>
      <c r="C44" s="114"/>
      <c r="D44" s="22"/>
      <c r="E44" s="114"/>
      <c r="F44" s="115"/>
      <c r="G44" s="115"/>
      <c r="H44" s="115"/>
      <c r="I44" s="114"/>
      <c r="J44" s="114"/>
      <c r="K44" s="114"/>
      <c r="L44" s="3"/>
    </row>
    <row r="45" spans="1:13" ht="14.25" x14ac:dyDescent="0.2">
      <c r="A45" s="1"/>
      <c r="B45" s="1"/>
      <c r="C45" s="6"/>
      <c r="D45" s="1"/>
      <c r="E45" s="6"/>
      <c r="F45" s="3"/>
      <c r="G45" s="3"/>
      <c r="H45" s="3"/>
      <c r="I45" s="6"/>
      <c r="J45" s="6"/>
      <c r="K45" s="6"/>
      <c r="L45" s="3"/>
    </row>
    <row r="46" spans="1:13" ht="14.25" x14ac:dyDescent="0.2">
      <c r="A46" s="1"/>
      <c r="B46" s="1"/>
      <c r="C46" s="6"/>
      <c r="D46" s="1"/>
      <c r="E46" s="6"/>
      <c r="F46" s="3"/>
      <c r="G46" s="3"/>
      <c r="H46" s="3"/>
      <c r="I46" s="6"/>
      <c r="J46" s="6"/>
      <c r="K46" s="6"/>
      <c r="L46" s="3"/>
    </row>
    <row r="47" spans="1:13" ht="14.25" x14ac:dyDescent="0.2">
      <c r="A47" s="1"/>
      <c r="B47" s="1"/>
      <c r="C47" s="6"/>
      <c r="D47" s="1"/>
      <c r="E47" s="6"/>
      <c r="F47" s="3"/>
      <c r="G47" s="3"/>
      <c r="H47" s="3"/>
      <c r="I47" s="6"/>
      <c r="J47" s="6"/>
      <c r="K47" s="6"/>
      <c r="L47" s="3"/>
    </row>
    <row r="48" spans="1:13" ht="14.25" x14ac:dyDescent="0.2">
      <c r="A48" s="1"/>
      <c r="B48" s="1"/>
      <c r="C48" s="6"/>
      <c r="D48" s="1"/>
      <c r="E48" s="6"/>
      <c r="F48" s="3"/>
      <c r="G48" s="3"/>
      <c r="H48" s="3"/>
      <c r="I48" s="6"/>
      <c r="J48" s="6"/>
      <c r="K48" s="6"/>
      <c r="L48" s="3"/>
    </row>
    <row r="49" spans="1:12" ht="14.25" x14ac:dyDescent="0.2">
      <c r="A49" s="1"/>
      <c r="B49" s="1"/>
      <c r="C49" s="6"/>
      <c r="D49" s="1"/>
      <c r="E49" s="6"/>
      <c r="F49" s="3"/>
      <c r="G49" s="3"/>
      <c r="H49" s="3"/>
      <c r="I49" s="6"/>
      <c r="J49" s="6"/>
      <c r="K49" s="6"/>
      <c r="L49" s="3"/>
    </row>
    <row r="50" spans="1:12" ht="14.25" x14ac:dyDescent="0.2">
      <c r="A50" s="1"/>
      <c r="B50" s="1"/>
      <c r="C50" s="6"/>
      <c r="D50" s="1"/>
      <c r="E50" s="6"/>
      <c r="F50" s="3"/>
      <c r="G50" s="3"/>
      <c r="H50" s="3"/>
      <c r="I50" s="6"/>
      <c r="J50" s="6"/>
      <c r="K50" s="6"/>
      <c r="L50" s="3"/>
    </row>
    <row r="51" spans="1:12" ht="14.25" x14ac:dyDescent="0.2">
      <c r="A51" s="1"/>
      <c r="B51" s="1"/>
      <c r="C51" s="6"/>
      <c r="D51" s="1"/>
      <c r="E51" s="6"/>
      <c r="F51" s="3"/>
      <c r="G51" s="3"/>
      <c r="H51" s="3"/>
      <c r="I51" s="6"/>
      <c r="J51" s="6"/>
      <c r="K51" s="6"/>
      <c r="L51" s="3"/>
    </row>
    <row r="52" spans="1:12" ht="14.25" x14ac:dyDescent="0.2">
      <c r="A52" s="1"/>
      <c r="B52" s="1"/>
      <c r="C52" s="6"/>
      <c r="D52" s="1"/>
      <c r="E52" s="6"/>
      <c r="F52" s="3"/>
      <c r="G52" s="3"/>
      <c r="H52" s="3"/>
      <c r="I52" s="6"/>
      <c r="J52" s="6"/>
      <c r="K52" s="6"/>
      <c r="L52" s="3"/>
    </row>
    <row r="53" spans="1:12" ht="14.25" x14ac:dyDescent="0.2">
      <c r="C53" s="3"/>
      <c r="E53" s="3"/>
      <c r="F53" s="3"/>
      <c r="G53" s="3"/>
      <c r="H53" s="3"/>
      <c r="I53" s="6"/>
      <c r="J53" s="6"/>
      <c r="K53" s="6"/>
      <c r="L53" s="3"/>
    </row>
    <row r="54" spans="1:12" ht="14.25" x14ac:dyDescent="0.2">
      <c r="C54" s="3"/>
      <c r="E54" s="3"/>
      <c r="F54" s="3"/>
      <c r="G54" s="3"/>
      <c r="H54" s="3"/>
      <c r="I54" s="6"/>
      <c r="J54" s="6"/>
      <c r="K54" s="6"/>
      <c r="L54" s="3"/>
    </row>
    <row r="55" spans="1:12" ht="14.25" x14ac:dyDescent="0.2">
      <c r="A55" s="1"/>
      <c r="B55" s="1"/>
      <c r="C55" s="6"/>
      <c r="D55" s="1"/>
      <c r="E55" s="6"/>
      <c r="F55" s="3"/>
      <c r="G55" s="3"/>
      <c r="H55" s="3"/>
      <c r="I55" s="6"/>
      <c r="J55" s="6"/>
      <c r="K55" s="6"/>
      <c r="L55" s="3"/>
    </row>
    <row r="56" spans="1:12" ht="14.25" x14ac:dyDescent="0.2">
      <c r="A56" s="1" t="s">
        <v>6</v>
      </c>
      <c r="B56" s="1"/>
      <c r="C56" s="6">
        <f>AVERAGE(C7,C11,C15,C19,C23,C27,C31,C35)</f>
        <v>0.45499999999999996</v>
      </c>
      <c r="D56" s="7"/>
      <c r="E56" s="6">
        <f t="shared" ref="E56:K57" si="8">AVERAGE(E7,E11,E15,E19,E23,E27,E31,E35)</f>
        <v>0.45474999999999999</v>
      </c>
      <c r="F56" s="6" t="e">
        <f t="shared" si="8"/>
        <v>#DIV/0!</v>
      </c>
      <c r="G56" s="6">
        <f t="shared" si="8"/>
        <v>0.45912500000000001</v>
      </c>
      <c r="H56" s="6" t="e">
        <f t="shared" si="8"/>
        <v>#DIV/0!</v>
      </c>
      <c r="I56" s="6">
        <f t="shared" si="8"/>
        <v>0.48675000000000002</v>
      </c>
      <c r="J56" s="6" t="e">
        <f t="shared" si="8"/>
        <v>#DIV/0!</v>
      </c>
      <c r="K56" s="6">
        <f t="shared" si="8"/>
        <v>0.50775000000000003</v>
      </c>
      <c r="L56" s="6" t="e">
        <f t="shared" ref="L56:L57" si="9">AVERAGE(L7,L11,L15,L19,L23,L27,L31,L35)</f>
        <v>#DIV/0!</v>
      </c>
    </row>
    <row r="57" spans="1:12" ht="14.25" x14ac:dyDescent="0.2">
      <c r="A57" s="1" t="s">
        <v>7</v>
      </c>
      <c r="B57" s="1"/>
      <c r="C57" s="6">
        <f>AVERAGE(C8,C12,C16,C20,C24,C28,C32,C36)</f>
        <v>0.54500000000000004</v>
      </c>
      <c r="D57" s="7"/>
      <c r="E57" s="6">
        <f t="shared" si="8"/>
        <v>0.54525000000000001</v>
      </c>
      <c r="F57" s="6" t="e">
        <f t="shared" si="8"/>
        <v>#DIV/0!</v>
      </c>
      <c r="G57" s="6">
        <f t="shared" si="8"/>
        <v>0.54087499999999999</v>
      </c>
      <c r="H57" s="6" t="e">
        <f t="shared" si="8"/>
        <v>#DIV/0!</v>
      </c>
      <c r="I57" s="6">
        <f t="shared" si="8"/>
        <v>0.51324999999999998</v>
      </c>
      <c r="J57" s="6" t="e">
        <f t="shared" si="8"/>
        <v>#DIV/0!</v>
      </c>
      <c r="K57" s="6">
        <f t="shared" si="8"/>
        <v>0.49224999999999997</v>
      </c>
      <c r="L57" s="6" t="e">
        <f t="shared" si="9"/>
        <v>#DIV/0!</v>
      </c>
    </row>
    <row r="58" spans="1:12" ht="14.25" x14ac:dyDescent="0.2">
      <c r="A58" s="1"/>
      <c r="B58" s="1"/>
      <c r="C58" s="6"/>
      <c r="D58" s="1"/>
      <c r="E58" s="6"/>
      <c r="F58" s="3"/>
      <c r="G58" s="3"/>
      <c r="H58" s="3"/>
      <c r="I58" s="6"/>
      <c r="J58" s="6"/>
      <c r="K58" s="6"/>
      <c r="L58" s="3"/>
    </row>
    <row r="59" spans="1:12" ht="14.25" x14ac:dyDescent="0.2">
      <c r="A59" s="1"/>
      <c r="B59" s="1"/>
      <c r="C59" s="6"/>
      <c r="D59" s="1"/>
      <c r="E59" s="6"/>
      <c r="F59" s="3"/>
      <c r="G59" s="3"/>
      <c r="H59" s="3"/>
      <c r="I59" s="6"/>
      <c r="J59" s="6"/>
      <c r="K59" s="6"/>
      <c r="L59" s="3"/>
    </row>
    <row r="60" spans="1:12" ht="14.25" x14ac:dyDescent="0.2">
      <c r="A60" s="1"/>
      <c r="B60" s="1"/>
      <c r="C60" s="6"/>
      <c r="D60" s="1"/>
      <c r="E60" s="6"/>
      <c r="F60" s="3"/>
      <c r="G60" s="3"/>
      <c r="H60" s="3"/>
      <c r="I60" s="6"/>
      <c r="J60" s="6"/>
      <c r="K60" s="6"/>
      <c r="L60" s="3"/>
    </row>
    <row r="61" spans="1:12" ht="14.25" x14ac:dyDescent="0.2">
      <c r="A61" s="1"/>
      <c r="B61" s="1"/>
      <c r="C61" s="6"/>
      <c r="D61" s="1"/>
      <c r="E61" s="6"/>
      <c r="F61" s="3"/>
      <c r="G61" s="3"/>
      <c r="H61" s="3"/>
      <c r="I61" s="6"/>
      <c r="J61" s="6"/>
      <c r="K61" s="6"/>
      <c r="L61" s="3"/>
    </row>
    <row r="62" spans="1:12" ht="14.25" x14ac:dyDescent="0.2">
      <c r="A62" s="1"/>
      <c r="B62" s="1"/>
      <c r="C62" s="6"/>
      <c r="D62" s="1"/>
      <c r="E62" s="6"/>
      <c r="F62" s="3"/>
      <c r="G62" s="3"/>
      <c r="H62" s="3"/>
      <c r="I62" s="6"/>
      <c r="J62" s="6"/>
      <c r="K62" s="6"/>
      <c r="L62" s="3"/>
    </row>
    <row r="63" spans="1:12" ht="14.25" x14ac:dyDescent="0.2">
      <c r="A63" s="1"/>
      <c r="B63" s="1"/>
      <c r="C63" s="6"/>
      <c r="D63" s="1"/>
      <c r="E63" s="6"/>
      <c r="F63" s="3"/>
      <c r="G63" s="3"/>
      <c r="H63" s="3"/>
      <c r="I63" s="6"/>
      <c r="J63" s="6"/>
      <c r="K63" s="6"/>
      <c r="L63" s="3"/>
    </row>
    <row r="64" spans="1:12" ht="14.25" x14ac:dyDescent="0.2">
      <c r="A64" s="1"/>
      <c r="B64" s="1"/>
      <c r="C64" s="6"/>
      <c r="D64" s="1"/>
      <c r="E64" s="6"/>
      <c r="F64" s="3"/>
      <c r="G64" s="3"/>
      <c r="H64" s="3"/>
      <c r="I64" s="6"/>
      <c r="J64" s="6"/>
      <c r="K64" s="6"/>
      <c r="L64" s="3"/>
    </row>
    <row r="65" spans="1:12" ht="14.25" x14ac:dyDescent="0.2">
      <c r="A65" s="1"/>
      <c r="B65" s="1"/>
      <c r="C65" s="6"/>
      <c r="D65" s="1"/>
      <c r="E65" s="6"/>
      <c r="F65" s="3"/>
      <c r="G65" s="3"/>
      <c r="H65" s="3"/>
      <c r="I65" s="6"/>
      <c r="J65" s="6"/>
      <c r="K65" s="6"/>
      <c r="L65" s="3"/>
    </row>
    <row r="66" spans="1:12" ht="14.25" x14ac:dyDescent="0.2">
      <c r="A66" s="1"/>
      <c r="B66" s="1"/>
      <c r="C66" s="6"/>
      <c r="D66" s="1"/>
      <c r="E66" s="6"/>
      <c r="F66" s="3"/>
      <c r="G66" s="3"/>
      <c r="H66" s="3"/>
      <c r="I66" s="6"/>
      <c r="J66" s="6"/>
      <c r="K66" s="6"/>
      <c r="L66" s="3"/>
    </row>
    <row r="67" spans="1:12" ht="14.25" x14ac:dyDescent="0.2">
      <c r="A67" s="1"/>
      <c r="B67" s="1"/>
      <c r="C67" s="6"/>
      <c r="D67" s="1"/>
      <c r="E67" s="6"/>
      <c r="F67" s="3"/>
      <c r="G67" s="3"/>
      <c r="H67" s="3"/>
      <c r="I67" s="6"/>
      <c r="J67" s="6"/>
      <c r="K67" s="6"/>
      <c r="L67" s="3"/>
    </row>
    <row r="68" spans="1:12" ht="14.25" x14ac:dyDescent="0.2">
      <c r="A68" s="1"/>
      <c r="B68" s="1"/>
      <c r="C68" s="6"/>
      <c r="D68" s="1"/>
      <c r="E68" s="6"/>
      <c r="F68" s="3"/>
      <c r="G68" s="3"/>
      <c r="H68" s="3"/>
      <c r="I68" s="6"/>
      <c r="J68" s="6"/>
      <c r="K68" s="6"/>
      <c r="L68" s="3"/>
    </row>
    <row r="69" spans="1:12" ht="14.25" x14ac:dyDescent="0.2">
      <c r="A69" s="1"/>
      <c r="B69" s="1"/>
      <c r="C69" s="6"/>
      <c r="D69" s="1"/>
      <c r="E69" s="6"/>
      <c r="F69" s="3"/>
      <c r="G69" s="3"/>
      <c r="H69" s="3"/>
      <c r="I69" s="6"/>
      <c r="J69" s="6"/>
      <c r="K69" s="6"/>
      <c r="L69" s="3"/>
    </row>
    <row r="70" spans="1:12" ht="14.25" x14ac:dyDescent="0.2">
      <c r="A70" s="1"/>
      <c r="B70" s="1"/>
      <c r="C70" s="6"/>
      <c r="D70" s="1"/>
      <c r="E70" s="6"/>
      <c r="F70" s="3"/>
      <c r="G70" s="3"/>
      <c r="H70" s="3"/>
      <c r="I70" s="6"/>
      <c r="J70" s="6"/>
      <c r="K70" s="6"/>
      <c r="L70" s="3"/>
    </row>
    <row r="71" spans="1:12" ht="14.25" x14ac:dyDescent="0.2">
      <c r="A71" s="1"/>
      <c r="B71" s="1"/>
      <c r="C71" s="6"/>
      <c r="D71" s="1"/>
      <c r="E71" s="6"/>
      <c r="F71" s="3"/>
      <c r="G71" s="3"/>
      <c r="H71" s="3"/>
      <c r="I71" s="6"/>
      <c r="J71" s="6"/>
      <c r="K71" s="6"/>
      <c r="L71" s="3"/>
    </row>
    <row r="72" spans="1:12" ht="14.25" x14ac:dyDescent="0.2">
      <c r="A72" s="1"/>
      <c r="B72" s="1"/>
      <c r="C72" s="6"/>
      <c r="D72" s="1"/>
      <c r="E72" s="6"/>
      <c r="F72" s="3"/>
      <c r="G72" s="3"/>
      <c r="H72" s="3"/>
      <c r="I72" s="6"/>
      <c r="J72" s="6"/>
      <c r="K72" s="6"/>
      <c r="L72" s="3"/>
    </row>
    <row r="73" spans="1:12" ht="14.25" x14ac:dyDescent="0.2">
      <c r="A73" s="1"/>
      <c r="B73" s="1"/>
      <c r="C73" s="3"/>
      <c r="E73" s="3"/>
      <c r="F73" s="3"/>
      <c r="G73" s="3"/>
      <c r="H73" s="3"/>
      <c r="I73" s="6"/>
      <c r="J73" s="6"/>
      <c r="K73" s="6"/>
      <c r="L73" s="3"/>
    </row>
    <row r="74" spans="1:12" ht="14.25" x14ac:dyDescent="0.2">
      <c r="A74" s="1"/>
      <c r="B74" s="1"/>
      <c r="C74" s="3"/>
      <c r="E74" s="3"/>
      <c r="F74" s="3"/>
      <c r="G74" s="3"/>
      <c r="H74" s="3"/>
      <c r="I74" s="6"/>
      <c r="J74" s="6"/>
      <c r="K74" s="6"/>
      <c r="L74" s="3"/>
    </row>
    <row r="75" spans="1:12" ht="14.25" x14ac:dyDescent="0.2">
      <c r="C75" s="3"/>
      <c r="E75" s="3"/>
      <c r="F75" s="3"/>
      <c r="G75" s="3"/>
      <c r="H75" s="3"/>
      <c r="I75" s="6"/>
      <c r="J75" s="6"/>
      <c r="K75" s="6"/>
      <c r="L75" s="3"/>
    </row>
    <row r="76" spans="1:12" ht="14.25" x14ac:dyDescent="0.2">
      <c r="C76" s="3"/>
      <c r="E76" s="3"/>
      <c r="F76" s="3"/>
      <c r="G76" s="3"/>
      <c r="H76" s="3"/>
      <c r="I76" s="6"/>
      <c r="J76" s="6"/>
      <c r="K76" s="6"/>
      <c r="L76" s="3"/>
    </row>
    <row r="77" spans="1:12" ht="14.25" x14ac:dyDescent="0.2">
      <c r="C77" s="3"/>
      <c r="E77" s="3"/>
      <c r="F77" s="3"/>
      <c r="G77" s="3"/>
      <c r="H77" s="3"/>
      <c r="I77" s="6"/>
      <c r="J77" s="6"/>
      <c r="K77" s="6"/>
      <c r="L77" s="3"/>
    </row>
    <row r="78" spans="1:12" ht="14.25" x14ac:dyDescent="0.2">
      <c r="C78" s="3"/>
      <c r="E78" s="3"/>
      <c r="F78" s="3"/>
      <c r="G78" s="3"/>
      <c r="H78" s="3"/>
      <c r="I78" s="6"/>
      <c r="J78" s="6"/>
      <c r="K78" s="6"/>
      <c r="L78" s="3"/>
    </row>
    <row r="79" spans="1:12" ht="14.25" x14ac:dyDescent="0.2">
      <c r="C79" s="3"/>
      <c r="E79" s="3"/>
      <c r="F79" s="3"/>
      <c r="G79" s="3"/>
      <c r="H79" s="3"/>
      <c r="I79" s="6"/>
      <c r="J79" s="6"/>
      <c r="K79" s="6"/>
      <c r="L79" s="3"/>
    </row>
    <row r="80" spans="1:12" ht="14.25" x14ac:dyDescent="0.2">
      <c r="C80" s="3"/>
      <c r="E80" s="3"/>
      <c r="F80" s="3"/>
      <c r="G80" s="3"/>
      <c r="H80" s="3"/>
      <c r="I80" s="6"/>
      <c r="J80" s="6"/>
      <c r="K80" s="6"/>
      <c r="L80" s="3"/>
    </row>
    <row r="81" spans="3:12" ht="14.25" x14ac:dyDescent="0.2">
      <c r="C81" s="3"/>
      <c r="E81" s="3"/>
      <c r="F81" s="3"/>
      <c r="G81" s="3"/>
      <c r="H81" s="3"/>
      <c r="I81" s="6"/>
      <c r="J81" s="6"/>
      <c r="K81" s="6"/>
      <c r="L81" s="3"/>
    </row>
    <row r="82" spans="3:12" ht="14.25" x14ac:dyDescent="0.2">
      <c r="C82" s="3"/>
      <c r="E82" s="3"/>
      <c r="F82" s="3"/>
      <c r="G82" s="3"/>
      <c r="H82" s="3"/>
      <c r="I82" s="6"/>
      <c r="J82" s="6"/>
      <c r="K82" s="6"/>
      <c r="L82" s="3"/>
    </row>
    <row r="83" spans="3:12" ht="14.25" x14ac:dyDescent="0.2">
      <c r="C83" s="3"/>
      <c r="E83" s="3"/>
      <c r="F83" s="3"/>
      <c r="G83" s="3"/>
      <c r="H83" s="3"/>
      <c r="I83" s="6"/>
      <c r="J83" s="6"/>
      <c r="K83" s="6"/>
      <c r="L83" s="3"/>
    </row>
    <row r="84" spans="3:12" ht="14.25" x14ac:dyDescent="0.2">
      <c r="C84" s="3"/>
      <c r="E84" s="3"/>
      <c r="F84" s="3"/>
      <c r="G84" s="3"/>
      <c r="H84" s="3"/>
      <c r="I84" s="6"/>
      <c r="J84" s="6"/>
      <c r="K84" s="6"/>
      <c r="L84" s="3"/>
    </row>
    <row r="85" spans="3:12" ht="14.25" x14ac:dyDescent="0.2">
      <c r="C85" s="3"/>
      <c r="E85" s="3"/>
      <c r="F85" s="3"/>
      <c r="G85" s="3"/>
      <c r="H85" s="3"/>
      <c r="I85" s="6"/>
      <c r="J85" s="6"/>
      <c r="K85" s="6"/>
      <c r="L85" s="3"/>
    </row>
    <row r="86" spans="3:12" ht="14.25" x14ac:dyDescent="0.2">
      <c r="C86" s="3"/>
      <c r="E86" s="3"/>
      <c r="F86" s="3"/>
      <c r="G86" s="3"/>
      <c r="H86" s="3"/>
      <c r="I86" s="6"/>
      <c r="J86" s="6"/>
      <c r="K86" s="6"/>
      <c r="L86" s="3"/>
    </row>
    <row r="87" spans="3:12" ht="14.25" x14ac:dyDescent="0.2">
      <c r="C87" s="3"/>
      <c r="E87" s="3"/>
      <c r="F87" s="3"/>
      <c r="G87" s="3"/>
      <c r="H87" s="3"/>
      <c r="I87" s="6"/>
      <c r="J87" s="6"/>
      <c r="K87" s="6"/>
      <c r="L87" s="3"/>
    </row>
    <row r="88" spans="3:12" ht="14.25" x14ac:dyDescent="0.2">
      <c r="C88" s="3"/>
      <c r="E88" s="3"/>
      <c r="F88" s="3"/>
      <c r="G88" s="3"/>
      <c r="H88" s="3"/>
      <c r="I88" s="6"/>
      <c r="J88" s="6"/>
      <c r="K88" s="6"/>
      <c r="L88" s="3"/>
    </row>
    <row r="89" spans="3:12" ht="14.25" x14ac:dyDescent="0.2">
      <c r="C89" s="3"/>
      <c r="E89" s="3"/>
      <c r="F89" s="3"/>
      <c r="G89" s="3"/>
      <c r="H89" s="3"/>
      <c r="I89" s="6"/>
      <c r="J89" s="6"/>
      <c r="K89" s="6"/>
      <c r="L89" s="3"/>
    </row>
    <row r="90" spans="3:12" ht="14.25" x14ac:dyDescent="0.2">
      <c r="C90" s="3"/>
      <c r="E90" s="3"/>
      <c r="F90" s="3"/>
      <c r="G90" s="3"/>
      <c r="H90" s="3"/>
      <c r="I90" s="6"/>
      <c r="J90" s="6"/>
      <c r="K90" s="6"/>
      <c r="L90" s="3"/>
    </row>
    <row r="91" spans="3:12" ht="14.25" x14ac:dyDescent="0.2">
      <c r="C91" s="3"/>
      <c r="E91" s="3"/>
      <c r="F91" s="3"/>
      <c r="G91" s="3"/>
      <c r="H91" s="3"/>
      <c r="I91" s="6"/>
      <c r="J91" s="6"/>
      <c r="K91" s="6"/>
      <c r="L91" s="3"/>
    </row>
    <row r="92" spans="3:12" ht="14.25" x14ac:dyDescent="0.2">
      <c r="C92" s="3"/>
      <c r="E92" s="3"/>
      <c r="F92" s="3"/>
      <c r="G92" s="3"/>
      <c r="H92" s="3"/>
      <c r="I92" s="6"/>
      <c r="J92" s="6"/>
      <c r="K92" s="6"/>
      <c r="L92" s="3"/>
    </row>
    <row r="93" spans="3:12" ht="14.25" x14ac:dyDescent="0.2">
      <c r="C93" s="3"/>
      <c r="E93" s="3"/>
      <c r="F93" s="3"/>
      <c r="G93" s="3"/>
      <c r="H93" s="3"/>
      <c r="I93" s="6"/>
      <c r="J93" s="6"/>
      <c r="K93" s="6"/>
      <c r="L93" s="3"/>
    </row>
    <row r="94" spans="3:12" ht="14.25" x14ac:dyDescent="0.2">
      <c r="C94" s="3"/>
      <c r="E94" s="3"/>
      <c r="F94" s="3"/>
      <c r="G94" s="3"/>
      <c r="H94" s="3"/>
      <c r="I94" s="6"/>
      <c r="J94" s="6"/>
      <c r="K94" s="6"/>
      <c r="L94" s="3"/>
    </row>
    <row r="95" spans="3:12" ht="14.25" x14ac:dyDescent="0.2">
      <c r="C95" s="3"/>
      <c r="E95" s="3"/>
      <c r="F95" s="3"/>
      <c r="G95" s="3"/>
      <c r="H95" s="3"/>
      <c r="I95" s="6"/>
      <c r="J95" s="6"/>
      <c r="K95" s="6"/>
      <c r="L95" s="3"/>
    </row>
    <row r="96" spans="3:12" ht="14.25" x14ac:dyDescent="0.2">
      <c r="C96" s="3"/>
      <c r="E96" s="3"/>
      <c r="F96" s="3"/>
      <c r="G96" s="3"/>
      <c r="H96" s="3"/>
      <c r="I96" s="6"/>
      <c r="J96" s="6"/>
      <c r="K96" s="6"/>
      <c r="L96" s="3"/>
    </row>
    <row r="97" spans="3:12" ht="14.25" x14ac:dyDescent="0.2">
      <c r="C97" s="3"/>
      <c r="E97" s="3"/>
      <c r="F97" s="3"/>
      <c r="G97" s="3"/>
      <c r="H97" s="3"/>
      <c r="I97" s="6"/>
      <c r="J97" s="6"/>
      <c r="K97" s="6"/>
      <c r="L97" s="3"/>
    </row>
    <row r="98" spans="3:12" ht="14.25" x14ac:dyDescent="0.2">
      <c r="C98" s="3"/>
      <c r="E98" s="3"/>
      <c r="F98" s="3"/>
      <c r="G98" s="3"/>
      <c r="H98" s="3"/>
      <c r="I98" s="6"/>
      <c r="J98" s="6"/>
      <c r="K98" s="6"/>
      <c r="L98" s="3"/>
    </row>
    <row r="99" spans="3:12" ht="14.25" x14ac:dyDescent="0.2">
      <c r="C99" s="3"/>
      <c r="E99" s="3"/>
      <c r="F99" s="3"/>
      <c r="G99" s="3"/>
      <c r="H99" s="3"/>
      <c r="I99" s="6"/>
      <c r="J99" s="6"/>
      <c r="K99" s="6"/>
      <c r="L99" s="3"/>
    </row>
    <row r="100" spans="3:12" ht="14.25" x14ac:dyDescent="0.2">
      <c r="C100" s="3"/>
      <c r="E100" s="3"/>
      <c r="F100" s="3"/>
      <c r="G100" s="3"/>
      <c r="H100" s="3"/>
      <c r="I100" s="6"/>
      <c r="J100" s="6"/>
      <c r="K100" s="6"/>
      <c r="L100" s="3"/>
    </row>
    <row r="101" spans="3:12" ht="14.25" x14ac:dyDescent="0.2">
      <c r="C101" s="3"/>
      <c r="E101" s="3"/>
      <c r="F101" s="3"/>
      <c r="G101" s="3"/>
      <c r="H101" s="3"/>
      <c r="I101" s="6"/>
      <c r="J101" s="6"/>
      <c r="K101" s="6"/>
      <c r="L101" s="3"/>
    </row>
    <row r="102" spans="3:12" ht="14.25" x14ac:dyDescent="0.2">
      <c r="C102" s="3"/>
      <c r="E102" s="3"/>
      <c r="F102" s="3"/>
      <c r="G102" s="3"/>
      <c r="H102" s="3"/>
      <c r="I102" s="6"/>
      <c r="J102" s="6"/>
      <c r="K102" s="6"/>
      <c r="L102" s="3"/>
    </row>
    <row r="103" spans="3:12" ht="14.25" x14ac:dyDescent="0.2">
      <c r="C103" s="3"/>
      <c r="E103" s="3"/>
      <c r="F103" s="3"/>
      <c r="G103" s="3"/>
      <c r="H103" s="3"/>
      <c r="I103" s="6"/>
      <c r="J103" s="6"/>
      <c r="K103" s="6"/>
      <c r="L103" s="3"/>
    </row>
    <row r="104" spans="3:12" ht="14.25" x14ac:dyDescent="0.2">
      <c r="C104" s="3"/>
      <c r="E104" s="3"/>
      <c r="F104" s="3"/>
      <c r="G104" s="3"/>
      <c r="H104" s="3"/>
      <c r="I104" s="6"/>
      <c r="J104" s="6"/>
      <c r="K104" s="6"/>
      <c r="L104" s="3"/>
    </row>
    <row r="105" spans="3:12" ht="14.25" x14ac:dyDescent="0.2">
      <c r="C105" s="3"/>
      <c r="E105" s="3"/>
      <c r="F105" s="3"/>
      <c r="G105" s="3"/>
      <c r="H105" s="3"/>
      <c r="I105" s="6"/>
      <c r="J105" s="6"/>
      <c r="K105" s="6"/>
      <c r="L105" s="3"/>
    </row>
    <row r="106" spans="3:12" ht="14.25" x14ac:dyDescent="0.2">
      <c r="C106" s="3"/>
      <c r="E106" s="3"/>
      <c r="F106" s="3"/>
      <c r="G106" s="3"/>
      <c r="H106" s="3"/>
      <c r="I106" s="6"/>
      <c r="J106" s="6"/>
      <c r="K106" s="6"/>
      <c r="L106" s="3"/>
    </row>
    <row r="107" spans="3:12" ht="14.25" x14ac:dyDescent="0.2">
      <c r="C107" s="3"/>
      <c r="E107" s="3"/>
      <c r="F107" s="3"/>
      <c r="G107" s="3"/>
      <c r="H107" s="3"/>
      <c r="I107" s="6"/>
      <c r="J107" s="6"/>
      <c r="K107" s="6"/>
      <c r="L107" s="3"/>
    </row>
    <row r="108" spans="3:12" ht="14.25" x14ac:dyDescent="0.2">
      <c r="C108" s="3"/>
      <c r="E108" s="3"/>
      <c r="F108" s="3"/>
      <c r="G108" s="3"/>
      <c r="H108" s="3"/>
      <c r="I108" s="6"/>
      <c r="J108" s="6"/>
      <c r="K108" s="6"/>
      <c r="L108" s="3"/>
    </row>
    <row r="109" spans="3:12" ht="14.25" x14ac:dyDescent="0.2">
      <c r="C109" s="3"/>
      <c r="E109" s="3"/>
      <c r="F109" s="3"/>
      <c r="G109" s="3"/>
      <c r="H109" s="3"/>
      <c r="I109" s="6"/>
      <c r="J109" s="6"/>
      <c r="K109" s="6"/>
      <c r="L109" s="3"/>
    </row>
    <row r="110" spans="3:12" ht="14.25" x14ac:dyDescent="0.2">
      <c r="C110" s="3"/>
      <c r="E110" s="3"/>
      <c r="F110" s="3"/>
      <c r="G110" s="3"/>
      <c r="H110" s="3"/>
      <c r="I110" s="6"/>
      <c r="J110" s="6"/>
      <c r="K110" s="6"/>
      <c r="L110" s="3"/>
    </row>
    <row r="111" spans="3:12" ht="14.25" x14ac:dyDescent="0.2">
      <c r="C111" s="3"/>
      <c r="E111" s="3"/>
      <c r="F111" s="3"/>
      <c r="G111" s="3"/>
      <c r="H111" s="3"/>
      <c r="I111" s="6"/>
      <c r="J111" s="6"/>
      <c r="K111" s="6"/>
      <c r="L111" s="3"/>
    </row>
    <row r="112" spans="3:12" ht="14.25" x14ac:dyDescent="0.2">
      <c r="C112" s="3"/>
      <c r="E112" s="3"/>
      <c r="F112" s="3"/>
      <c r="G112" s="3"/>
      <c r="H112" s="3"/>
      <c r="I112" s="6"/>
      <c r="J112" s="6"/>
      <c r="K112" s="6"/>
      <c r="L112" s="3"/>
    </row>
    <row r="113" spans="3:12" ht="14.25" x14ac:dyDescent="0.2">
      <c r="C113" s="3"/>
      <c r="E113" s="3"/>
      <c r="F113" s="3"/>
      <c r="G113" s="3"/>
      <c r="H113" s="3"/>
      <c r="I113" s="6"/>
      <c r="J113" s="6"/>
      <c r="K113" s="6"/>
      <c r="L113" s="3"/>
    </row>
    <row r="114" spans="3:12" ht="14.25" x14ac:dyDescent="0.2">
      <c r="C114" s="3"/>
      <c r="E114" s="3"/>
      <c r="F114" s="3"/>
      <c r="G114" s="3"/>
      <c r="H114" s="3"/>
      <c r="I114" s="6"/>
      <c r="J114" s="6"/>
      <c r="K114" s="6"/>
      <c r="L114" s="3"/>
    </row>
    <row r="115" spans="3:12" ht="14.25" x14ac:dyDescent="0.2">
      <c r="C115" s="3"/>
      <c r="E115" s="3"/>
      <c r="F115" s="3"/>
      <c r="G115" s="3"/>
      <c r="H115" s="3"/>
      <c r="I115" s="6"/>
      <c r="J115" s="6"/>
      <c r="K115" s="6"/>
      <c r="L115" s="3"/>
    </row>
    <row r="116" spans="3:12" ht="14.25" x14ac:dyDescent="0.2">
      <c r="C116" s="34"/>
      <c r="E116" s="34"/>
      <c r="F116" s="34"/>
      <c r="G116" s="34"/>
      <c r="H116" s="34"/>
      <c r="I116" s="35"/>
      <c r="J116" s="35"/>
      <c r="K116" s="35"/>
      <c r="L116" s="34"/>
    </row>
    <row r="117" spans="3:12" ht="14.25" x14ac:dyDescent="0.2">
      <c r="C117" s="34"/>
      <c r="E117" s="34"/>
      <c r="F117" s="34"/>
      <c r="G117" s="34"/>
      <c r="H117" s="34"/>
      <c r="I117" s="35"/>
      <c r="J117" s="35"/>
      <c r="K117" s="35"/>
      <c r="L117" s="34"/>
    </row>
    <row r="118" spans="3:12" ht="14.25" x14ac:dyDescent="0.2">
      <c r="C118" s="34"/>
      <c r="E118" s="34"/>
      <c r="F118" s="34"/>
      <c r="G118" s="34"/>
      <c r="H118" s="34"/>
      <c r="I118" s="35"/>
      <c r="J118" s="35"/>
      <c r="K118" s="35"/>
      <c r="L118" s="34"/>
    </row>
    <row r="119" spans="3:12" ht="14.25" x14ac:dyDescent="0.2">
      <c r="C119" s="34"/>
      <c r="E119" s="34"/>
      <c r="F119" s="34"/>
      <c r="G119" s="34"/>
      <c r="H119" s="34"/>
      <c r="I119" s="35"/>
      <c r="J119" s="35"/>
      <c r="K119" s="35"/>
      <c r="L119" s="34"/>
    </row>
    <row r="120" spans="3:12" ht="14.25" x14ac:dyDescent="0.2">
      <c r="C120" s="34"/>
      <c r="E120" s="34"/>
      <c r="F120" s="34"/>
      <c r="G120" s="34"/>
      <c r="H120" s="34"/>
      <c r="I120" s="35"/>
      <c r="J120" s="35"/>
      <c r="K120" s="35"/>
      <c r="L120" s="34"/>
    </row>
    <row r="121" spans="3:12" x14ac:dyDescent="0.2">
      <c r="C121" s="34"/>
      <c r="E121" s="34"/>
      <c r="F121" s="34"/>
      <c r="G121" s="34"/>
      <c r="H121" s="34"/>
      <c r="I121" s="34"/>
      <c r="J121" s="34"/>
      <c r="K121" s="34"/>
      <c r="L121" s="34"/>
    </row>
    <row r="122" spans="3:12" x14ac:dyDescent="0.2">
      <c r="C122" s="34"/>
      <c r="E122" s="34"/>
      <c r="F122" s="34"/>
      <c r="G122" s="34"/>
      <c r="H122" s="34"/>
      <c r="I122" s="34"/>
      <c r="J122" s="34"/>
      <c r="K122" s="34"/>
      <c r="L122" s="34"/>
    </row>
    <row r="123" spans="3:12" x14ac:dyDescent="0.2">
      <c r="C123" s="34"/>
      <c r="E123" s="34"/>
      <c r="F123" s="34"/>
      <c r="G123" s="34"/>
      <c r="H123" s="34"/>
      <c r="I123" s="34"/>
      <c r="J123" s="34"/>
      <c r="K123" s="34"/>
      <c r="L123" s="34"/>
    </row>
  </sheetData>
  <mergeCells count="1">
    <mergeCell ref="A3:L3"/>
  </mergeCells>
  <printOptions horizontalCentered="1"/>
  <pageMargins left="0.75" right="0.75" top="1" bottom="1" header="0.5" footer="0.5"/>
  <pageSetup scale="8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selection activeCell="E2" sqref="E2"/>
    </sheetView>
  </sheetViews>
  <sheetFormatPr defaultRowHeight="12.75" x14ac:dyDescent="0.2"/>
  <cols>
    <col min="2" max="2" width="26.28515625" bestFit="1" customWidth="1"/>
    <col min="3" max="3" width="16.7109375" bestFit="1" customWidth="1"/>
    <col min="4" max="4" width="11.28515625" bestFit="1" customWidth="1"/>
    <col min="5" max="5" width="13.85546875" bestFit="1" customWidth="1"/>
    <col min="6" max="6" width="12.7109375" customWidth="1"/>
  </cols>
  <sheetData>
    <row r="1" spans="2:6" x14ac:dyDescent="0.2">
      <c r="E1" t="s">
        <v>146</v>
      </c>
    </row>
    <row r="3" spans="2:6" x14ac:dyDescent="0.2">
      <c r="B3" s="275" t="s">
        <v>142</v>
      </c>
      <c r="C3" s="275"/>
      <c r="D3" s="275"/>
      <c r="E3" s="275"/>
      <c r="F3" s="275"/>
    </row>
    <row r="4" spans="2:6" x14ac:dyDescent="0.2">
      <c r="B4" s="107" t="s">
        <v>130</v>
      </c>
      <c r="C4" s="101" t="s">
        <v>126</v>
      </c>
      <c r="D4" s="101" t="s">
        <v>127</v>
      </c>
      <c r="E4" s="101" t="s">
        <v>128</v>
      </c>
      <c r="F4" s="101" t="s">
        <v>129</v>
      </c>
    </row>
    <row r="5" spans="2:6" x14ac:dyDescent="0.2">
      <c r="B5" t="s">
        <v>131</v>
      </c>
      <c r="C5" s="103">
        <v>19752568</v>
      </c>
      <c r="D5" s="104">
        <v>6.0600000000000001E-2</v>
      </c>
      <c r="E5" s="108">
        <f>C5/$C$28</f>
        <v>0.11833144898275981</v>
      </c>
      <c r="F5" s="108">
        <f>D5*E5</f>
        <v>7.1708858083552448E-3</v>
      </c>
    </row>
    <row r="6" spans="2:6" x14ac:dyDescent="0.2">
      <c r="B6" t="s">
        <v>131</v>
      </c>
      <c r="C6" s="103">
        <v>30185981</v>
      </c>
      <c r="D6" s="104">
        <v>5.7500000000000002E-2</v>
      </c>
      <c r="E6" s="108">
        <f t="shared" ref="E6:E27" si="0">C6/$C$28</f>
        <v>0.18083475883723357</v>
      </c>
      <c r="F6" s="108">
        <f t="shared" ref="F6:F27" si="1">D6*E6</f>
        <v>1.0397998633140931E-2</v>
      </c>
    </row>
    <row r="7" spans="2:6" x14ac:dyDescent="0.2">
      <c r="B7" t="s">
        <v>132</v>
      </c>
      <c r="C7" s="103">
        <v>927158</v>
      </c>
      <c r="D7" s="104">
        <v>0.05</v>
      </c>
      <c r="E7" s="108">
        <f t="shared" si="0"/>
        <v>5.5543132202333194E-3</v>
      </c>
      <c r="F7" s="108">
        <f t="shared" si="1"/>
        <v>2.7771566101166597E-4</v>
      </c>
    </row>
    <row r="8" spans="2:6" x14ac:dyDescent="0.2">
      <c r="B8" t="s">
        <v>133</v>
      </c>
      <c r="C8" s="103">
        <v>5916403</v>
      </c>
      <c r="D8" s="104">
        <v>3.7999999999999999E-2</v>
      </c>
      <c r="E8" s="108">
        <f t="shared" si="0"/>
        <v>3.5443317535013528E-2</v>
      </c>
      <c r="F8" s="108">
        <f t="shared" si="1"/>
        <v>1.3468460663305141E-3</v>
      </c>
    </row>
    <row r="9" spans="2:6" x14ac:dyDescent="0.2">
      <c r="B9" t="s">
        <v>134</v>
      </c>
      <c r="C9" s="103">
        <v>84457</v>
      </c>
      <c r="D9" s="104">
        <v>3.7499999999999999E-2</v>
      </c>
      <c r="E9" s="108">
        <f t="shared" si="0"/>
        <v>5.0595543762901841E-4</v>
      </c>
      <c r="F9" s="108">
        <f t="shared" si="1"/>
        <v>1.8973328911088191E-5</v>
      </c>
    </row>
    <row r="10" spans="2:6" x14ac:dyDescent="0.2">
      <c r="B10" t="s">
        <v>134</v>
      </c>
      <c r="C10" s="103">
        <v>201592</v>
      </c>
      <c r="D10" s="104">
        <v>5.5E-2</v>
      </c>
      <c r="E10" s="108">
        <f t="shared" si="0"/>
        <v>1.2076745394994978E-3</v>
      </c>
      <c r="F10" s="108">
        <f t="shared" si="1"/>
        <v>6.6422099672472379E-5</v>
      </c>
    </row>
    <row r="11" spans="2:6" x14ac:dyDescent="0.2">
      <c r="B11" t="s">
        <v>134</v>
      </c>
      <c r="C11" s="103">
        <v>521426</v>
      </c>
      <c r="D11" s="104">
        <v>3.7499999999999999E-2</v>
      </c>
      <c r="E11" s="108">
        <f t="shared" si="0"/>
        <v>3.123699871190648E-3</v>
      </c>
      <c r="F11" s="108">
        <f t="shared" si="1"/>
        <v>1.171387451696493E-4</v>
      </c>
    </row>
    <row r="12" spans="2:6" x14ac:dyDescent="0.2">
      <c r="B12" t="s">
        <v>134</v>
      </c>
      <c r="C12" s="103">
        <v>2619493</v>
      </c>
      <c r="D12" s="104">
        <v>0.06</v>
      </c>
      <c r="E12" s="108">
        <f t="shared" si="0"/>
        <v>1.5692562217236587E-2</v>
      </c>
      <c r="F12" s="108">
        <f t="shared" si="1"/>
        <v>9.4155373303419511E-4</v>
      </c>
    </row>
    <row r="13" spans="2:6" x14ac:dyDescent="0.2">
      <c r="B13" t="s">
        <v>135</v>
      </c>
      <c r="C13" s="103">
        <v>1393188</v>
      </c>
      <c r="D13" s="104">
        <v>0.06</v>
      </c>
      <c r="E13" s="108">
        <f t="shared" si="0"/>
        <v>8.3461530037711139E-3</v>
      </c>
      <c r="F13" s="108">
        <f t="shared" si="1"/>
        <v>5.0076918022626683E-4</v>
      </c>
    </row>
    <row r="14" spans="2:6" x14ac:dyDescent="0.2">
      <c r="B14" t="s">
        <v>135</v>
      </c>
      <c r="C14" s="103">
        <v>4105000</v>
      </c>
      <c r="D14" s="104">
        <v>4.4999999999999998E-2</v>
      </c>
      <c r="E14" s="108">
        <f t="shared" si="0"/>
        <v>2.4591769438496756E-2</v>
      </c>
      <c r="F14" s="108">
        <f t="shared" si="1"/>
        <v>1.106629624732354E-3</v>
      </c>
    </row>
    <row r="15" spans="2:6" x14ac:dyDescent="0.2">
      <c r="B15" t="s">
        <v>135</v>
      </c>
      <c r="C15" s="103">
        <v>4340676</v>
      </c>
      <c r="D15" s="104">
        <v>0.05</v>
      </c>
      <c r="E15" s="108">
        <f t="shared" si="0"/>
        <v>2.6003630547921156E-2</v>
      </c>
      <c r="F15" s="108">
        <f t="shared" si="1"/>
        <v>1.3001815273960579E-3</v>
      </c>
    </row>
    <row r="16" spans="2:6" x14ac:dyDescent="0.2">
      <c r="B16" t="s">
        <v>135</v>
      </c>
      <c r="C16" s="103">
        <v>775000</v>
      </c>
      <c r="D16" s="104">
        <v>4.4999999999999998E-2</v>
      </c>
      <c r="E16" s="108">
        <f t="shared" si="0"/>
        <v>4.6427822935042598E-3</v>
      </c>
      <c r="F16" s="108">
        <f t="shared" si="1"/>
        <v>2.0892520320769169E-4</v>
      </c>
    </row>
    <row r="17" spans="1:6" x14ac:dyDescent="0.2">
      <c r="B17" t="s">
        <v>136</v>
      </c>
      <c r="C17" s="103">
        <v>9963305</v>
      </c>
      <c r="D17" s="104">
        <v>0.06</v>
      </c>
      <c r="E17" s="108">
        <f t="shared" si="0"/>
        <v>5.9687040050041884E-2</v>
      </c>
      <c r="F17" s="108">
        <f t="shared" si="1"/>
        <v>3.5812224030025131E-3</v>
      </c>
    </row>
    <row r="18" spans="1:6" x14ac:dyDescent="0.2">
      <c r="B18" t="s">
        <v>136</v>
      </c>
      <c r="C18" s="103">
        <v>2562458</v>
      </c>
      <c r="D18" s="104">
        <v>0.06</v>
      </c>
      <c r="E18" s="108">
        <f t="shared" si="0"/>
        <v>1.5350883393868824E-2</v>
      </c>
      <c r="F18" s="108">
        <f t="shared" si="1"/>
        <v>9.2105300363212945E-4</v>
      </c>
    </row>
    <row r="19" spans="1:6" x14ac:dyDescent="0.2">
      <c r="B19" t="s">
        <v>136</v>
      </c>
      <c r="C19" s="103">
        <v>1250000</v>
      </c>
      <c r="D19" s="104">
        <v>0.06</v>
      </c>
      <c r="E19" s="108">
        <f t="shared" si="0"/>
        <v>7.4883585379100963E-3</v>
      </c>
      <c r="F19" s="108">
        <f t="shared" si="1"/>
        <v>4.4930151227460575E-4</v>
      </c>
    </row>
    <row r="20" spans="1:6" x14ac:dyDescent="0.2">
      <c r="B20" t="s">
        <v>136</v>
      </c>
      <c r="C20" s="103">
        <v>700000</v>
      </c>
      <c r="D20" s="104">
        <v>0.05</v>
      </c>
      <c r="E20" s="108">
        <f t="shared" si="0"/>
        <v>4.1934807812296542E-3</v>
      </c>
      <c r="F20" s="108">
        <f t="shared" si="1"/>
        <v>2.0967403906148273E-4</v>
      </c>
    </row>
    <row r="21" spans="1:6" x14ac:dyDescent="0.2">
      <c r="B21" t="s">
        <v>137</v>
      </c>
      <c r="C21" s="103">
        <v>8905898</v>
      </c>
      <c r="D21" s="104">
        <v>5.2499999999999998E-2</v>
      </c>
      <c r="E21" s="108">
        <f t="shared" si="0"/>
        <v>5.3352445860845164E-2</v>
      </c>
      <c r="F21" s="108">
        <f t="shared" si="1"/>
        <v>2.8010034076943711E-3</v>
      </c>
    </row>
    <row r="22" spans="1:6" x14ac:dyDescent="0.2">
      <c r="B22" t="s">
        <v>138</v>
      </c>
      <c r="C22" s="103">
        <v>660617</v>
      </c>
      <c r="D22" s="104">
        <v>0.06</v>
      </c>
      <c r="E22" s="108">
        <f t="shared" si="0"/>
        <v>3.9575495617908433E-3</v>
      </c>
      <c r="F22" s="108">
        <f t="shared" si="1"/>
        <v>2.3745297370745058E-4</v>
      </c>
    </row>
    <row r="23" spans="1:6" x14ac:dyDescent="0.2">
      <c r="B23" t="s">
        <v>139</v>
      </c>
      <c r="C23" s="103">
        <v>57748173</v>
      </c>
      <c r="D23" s="104">
        <v>3.9E-2</v>
      </c>
      <c r="E23" s="108">
        <f t="shared" si="0"/>
        <v>0.34595121946660745</v>
      </c>
      <c r="F23" s="108">
        <f t="shared" si="1"/>
        <v>1.3492097559197691E-2</v>
      </c>
    </row>
    <row r="24" spans="1:6" x14ac:dyDescent="0.2">
      <c r="B24" t="s">
        <v>139</v>
      </c>
      <c r="C24" s="103">
        <v>10312174</v>
      </c>
      <c r="D24" s="104">
        <v>4.8500000000000001E-2</v>
      </c>
      <c r="E24" s="108">
        <f t="shared" si="0"/>
        <v>6.1777004973851614E-2</v>
      </c>
      <c r="F24" s="108">
        <f t="shared" si="1"/>
        <v>2.9961847412318032E-3</v>
      </c>
    </row>
    <row r="25" spans="1:6" x14ac:dyDescent="0.2">
      <c r="B25" t="s">
        <v>140</v>
      </c>
      <c r="C25" s="103">
        <v>886351</v>
      </c>
      <c r="D25" s="104">
        <v>5.5E-2</v>
      </c>
      <c r="E25" s="108">
        <f t="shared" si="0"/>
        <v>5.3098512627481219E-3</v>
      </c>
      <c r="F25" s="108">
        <f t="shared" si="1"/>
        <v>2.9204181945114669E-4</v>
      </c>
    </row>
    <row r="26" spans="1:6" x14ac:dyDescent="0.2">
      <c r="B26" t="s">
        <v>140</v>
      </c>
      <c r="C26" s="103">
        <v>2204701</v>
      </c>
      <c r="D26" s="104">
        <v>0.04</v>
      </c>
      <c r="E26" s="108">
        <f t="shared" si="0"/>
        <v>1.3207673245511142E-2</v>
      </c>
      <c r="F26" s="108">
        <f t="shared" si="1"/>
        <v>5.2830692982044566E-4</v>
      </c>
    </row>
    <row r="27" spans="1:6" x14ac:dyDescent="0.2">
      <c r="B27" t="s">
        <v>141</v>
      </c>
      <c r="C27" s="105">
        <v>909149</v>
      </c>
      <c r="D27" s="106">
        <v>0.02</v>
      </c>
      <c r="E27" s="109">
        <f t="shared" si="0"/>
        <v>5.4464269411059413E-3</v>
      </c>
      <c r="F27" s="109">
        <f t="shared" si="1"/>
        <v>1.0892853882211882E-4</v>
      </c>
    </row>
    <row r="28" spans="1:6" x14ac:dyDescent="0.2">
      <c r="A28" t="s">
        <v>8</v>
      </c>
      <c r="C28" s="110">
        <f>SUM(C5:C27)</f>
        <v>166925768</v>
      </c>
      <c r="F28" s="100">
        <f>SUM(F5:F27)</f>
        <v>4.9071306539083891E-2</v>
      </c>
    </row>
    <row r="29" spans="1:6" x14ac:dyDescent="0.2">
      <c r="C29" s="100"/>
    </row>
    <row r="30" spans="1:6" x14ac:dyDescent="0.2">
      <c r="A30" t="s">
        <v>67</v>
      </c>
      <c r="B30" s="111" t="s">
        <v>143</v>
      </c>
      <c r="C30" s="100"/>
    </row>
    <row r="31" spans="1:6" x14ac:dyDescent="0.2">
      <c r="C31" s="100"/>
    </row>
    <row r="32" spans="1:6" x14ac:dyDescent="0.2">
      <c r="C32" s="100"/>
    </row>
    <row r="33" spans="3:3" x14ac:dyDescent="0.2">
      <c r="C33" s="100"/>
    </row>
    <row r="34" spans="3:3" x14ac:dyDescent="0.2">
      <c r="C34" s="100"/>
    </row>
    <row r="35" spans="3:3" x14ac:dyDescent="0.2">
      <c r="C35" s="100"/>
    </row>
    <row r="36" spans="3:3" x14ac:dyDescent="0.2">
      <c r="C36" s="102"/>
    </row>
    <row r="37" spans="3:3" x14ac:dyDescent="0.2">
      <c r="C37" s="102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  <pageSetUpPr fitToPage="1"/>
  </sheetPr>
  <dimension ref="A1:U24"/>
  <sheetViews>
    <sheetView zoomScale="85" zoomScaleNormal="85" workbookViewId="0">
      <selection activeCell="S9" sqref="S9"/>
    </sheetView>
  </sheetViews>
  <sheetFormatPr defaultColWidth="9.140625" defaultRowHeight="14.25" x14ac:dyDescent="0.2"/>
  <cols>
    <col min="1" max="1" width="15.140625" style="36" bestFit="1" customWidth="1"/>
    <col min="2" max="2" width="1.7109375" style="36" customWidth="1"/>
    <col min="3" max="3" width="9.140625" style="36"/>
    <col min="4" max="4" width="1.7109375" style="36" customWidth="1"/>
    <col min="5" max="5" width="19.140625" style="36" customWidth="1"/>
    <col min="6" max="6" width="1.7109375" style="36" customWidth="1"/>
    <col min="7" max="7" width="16.85546875" style="36" customWidth="1"/>
    <col min="8" max="8" width="1.7109375" style="36" customWidth="1"/>
    <col min="9" max="9" width="16.5703125" style="36" customWidth="1"/>
    <col min="10" max="10" width="1.7109375" style="36" customWidth="1"/>
    <col min="11" max="11" width="16.140625" style="36" bestFit="1" customWidth="1"/>
    <col min="12" max="12" width="1.7109375" style="36" customWidth="1"/>
    <col min="13" max="13" width="16.42578125" style="36" bestFit="1" customWidth="1"/>
    <col min="14" max="14" width="1.7109375" style="36" customWidth="1"/>
    <col min="15" max="15" width="16.42578125" style="36" bestFit="1" customWidth="1"/>
    <col min="16" max="16" width="1.7109375" style="36" customWidth="1"/>
    <col min="17" max="17" width="16.42578125" style="36" bestFit="1" customWidth="1"/>
    <col min="18" max="18" width="1.7109375" style="36" customWidth="1"/>
    <col min="19" max="19" width="16.42578125" style="36" bestFit="1" customWidth="1"/>
    <col min="20" max="20" width="1.7109375" style="36" customWidth="1"/>
    <col min="21" max="21" width="1.7109375" style="53" customWidth="1"/>
    <col min="22" max="22" width="10.85546875" style="36" bestFit="1" customWidth="1"/>
    <col min="23" max="23" width="1.7109375" style="36" customWidth="1"/>
    <col min="24" max="16384" width="9.140625" style="36"/>
  </cols>
  <sheetData>
    <row r="1" spans="1:21" x14ac:dyDescent="0.2">
      <c r="R1" s="276" t="s">
        <v>148</v>
      </c>
      <c r="S1" s="276"/>
    </row>
    <row r="4" spans="1:21" ht="14.25" customHeight="1" x14ac:dyDescent="0.2">
      <c r="A4" s="279" t="s">
        <v>154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54"/>
      <c r="U4" s="54"/>
    </row>
    <row r="6" spans="1:21" ht="14.25" customHeight="1" x14ac:dyDescent="0.2">
      <c r="E6" s="277" t="s">
        <v>44</v>
      </c>
      <c r="F6" s="39"/>
      <c r="G6" s="277" t="s">
        <v>45</v>
      </c>
      <c r="H6" s="41"/>
      <c r="I6" s="277" t="s">
        <v>46</v>
      </c>
      <c r="J6" s="41"/>
      <c r="K6" s="277" t="s">
        <v>47</v>
      </c>
      <c r="L6" s="41"/>
      <c r="M6" s="277" t="s">
        <v>48</v>
      </c>
      <c r="O6" s="277" t="s">
        <v>49</v>
      </c>
      <c r="Q6" s="277" t="s">
        <v>50</v>
      </c>
      <c r="S6" s="277" t="s">
        <v>51</v>
      </c>
    </row>
    <row r="7" spans="1:21" ht="14.25" customHeight="1" x14ac:dyDescent="0.2">
      <c r="C7" s="55" t="s">
        <v>34</v>
      </c>
      <c r="D7" s="55"/>
      <c r="E7" s="278"/>
      <c r="F7" s="45"/>
      <c r="G7" s="278"/>
      <c r="H7" s="56"/>
      <c r="I7" s="278"/>
      <c r="J7" s="56"/>
      <c r="K7" s="278"/>
      <c r="L7" s="56"/>
      <c r="M7" s="278"/>
      <c r="N7" s="56"/>
      <c r="O7" s="278"/>
      <c r="P7" s="56"/>
      <c r="Q7" s="278"/>
      <c r="R7" s="56"/>
      <c r="S7" s="278"/>
      <c r="T7" s="56"/>
    </row>
    <row r="9" spans="1:21" x14ac:dyDescent="0.2">
      <c r="A9" s="36" t="s">
        <v>35</v>
      </c>
      <c r="E9" s="57" t="str">
        <f>[1]Water!C3</f>
        <v>AWR</v>
      </c>
      <c r="F9" s="57"/>
      <c r="G9" s="57" t="str">
        <f>[1]Water!C4</f>
        <v>AWK</v>
      </c>
      <c r="H9" s="57"/>
      <c r="I9" s="57" t="str">
        <f>[1]Water!C5</f>
        <v>WTR</v>
      </c>
      <c r="J9" s="57"/>
      <c r="K9" s="57" t="str">
        <f>[1]Water!C6</f>
        <v>CWT</v>
      </c>
      <c r="L9" s="57"/>
      <c r="M9" s="57" t="str">
        <f>[1]Water!C7</f>
        <v>CTWS</v>
      </c>
      <c r="N9" s="57"/>
      <c r="O9" s="57" t="str">
        <f>[1]Water!C8</f>
        <v>MSEX</v>
      </c>
      <c r="P9" s="57"/>
      <c r="Q9" s="57" t="str">
        <f>[1]Water!C9</f>
        <v>SJW</v>
      </c>
      <c r="R9" s="57"/>
      <c r="S9" s="57" t="str">
        <f>[1]Water!C10</f>
        <v>YORW</v>
      </c>
      <c r="T9" s="57"/>
    </row>
    <row r="11" spans="1:21" x14ac:dyDescent="0.2">
      <c r="A11" s="41" t="s">
        <v>36</v>
      </c>
      <c r="E11" s="58">
        <v>1.05</v>
      </c>
      <c r="G11" s="58">
        <v>1.76</v>
      </c>
      <c r="I11" s="58">
        <v>0.85</v>
      </c>
      <c r="K11" s="58">
        <v>0.75</v>
      </c>
      <c r="M11" s="58">
        <v>1.24</v>
      </c>
      <c r="O11" s="58">
        <v>0.87</v>
      </c>
      <c r="Q11" s="58">
        <v>0.93</v>
      </c>
      <c r="R11" s="58"/>
      <c r="S11" s="58">
        <v>0.7</v>
      </c>
    </row>
    <row r="12" spans="1:21" x14ac:dyDescent="0.2">
      <c r="A12" s="46" t="s">
        <v>37</v>
      </c>
      <c r="E12" s="58">
        <v>37.47</v>
      </c>
      <c r="G12" s="36">
        <v>69.41</v>
      </c>
      <c r="I12" s="59">
        <v>28.03</v>
      </c>
      <c r="K12" s="59">
        <v>29.25</v>
      </c>
      <c r="M12" s="59">
        <v>45.51</v>
      </c>
      <c r="O12" s="59">
        <v>32.229999999999997</v>
      </c>
      <c r="Q12" s="59">
        <v>41.03</v>
      </c>
      <c r="R12" s="59"/>
      <c r="S12" s="59">
        <v>27.69</v>
      </c>
    </row>
    <row r="13" spans="1:21" x14ac:dyDescent="0.2">
      <c r="A13" s="46" t="s">
        <v>38</v>
      </c>
      <c r="E13" s="59">
        <v>51.75</v>
      </c>
      <c r="G13" s="36">
        <v>82.89</v>
      </c>
      <c r="I13" s="59">
        <v>34.409999999999997</v>
      </c>
      <c r="K13" s="59">
        <v>39.65</v>
      </c>
      <c r="M13" s="59">
        <v>62.15</v>
      </c>
      <c r="O13" s="59">
        <v>44.48</v>
      </c>
      <c r="Q13" s="59">
        <v>56.93</v>
      </c>
      <c r="R13" s="59"/>
      <c r="S13" s="59">
        <v>39.86</v>
      </c>
    </row>
    <row r="14" spans="1:21" x14ac:dyDescent="0.2">
      <c r="A14" s="60" t="s">
        <v>39</v>
      </c>
      <c r="E14" s="59">
        <v>48.79</v>
      </c>
      <c r="G14" s="36">
        <v>80.849999999999994</v>
      </c>
      <c r="I14" s="59">
        <v>33.43</v>
      </c>
      <c r="K14" s="59">
        <v>37</v>
      </c>
      <c r="M14" s="59">
        <v>54.04</v>
      </c>
      <c r="O14" s="59">
        <v>37.630000000000003</v>
      </c>
      <c r="Q14" s="59">
        <v>55.17</v>
      </c>
      <c r="R14" s="59"/>
      <c r="S14" s="59">
        <v>32.9</v>
      </c>
    </row>
    <row r="15" spans="1:21" x14ac:dyDescent="0.2">
      <c r="A15" s="41" t="s">
        <v>40</v>
      </c>
      <c r="C15" s="6">
        <f>AVERAGE(E15:S15)/100</f>
        <v>2.164818067538362E-2</v>
      </c>
      <c r="E15" s="58">
        <f>(E11/E14)*100</f>
        <v>2.1520803443328553</v>
      </c>
      <c r="F15" s="58"/>
      <c r="G15" s="58">
        <f>(G11/G14)*100</f>
        <v>2.1768707482993199</v>
      </c>
      <c r="H15" s="58"/>
      <c r="I15" s="58">
        <f>(I11/I14)*100</f>
        <v>2.5426263834878853</v>
      </c>
      <c r="J15" s="58"/>
      <c r="K15" s="58">
        <f>(K11/K14)*100</f>
        <v>2.0270270270270272</v>
      </c>
      <c r="L15" s="58"/>
      <c r="M15" s="58">
        <f>(M11/M14)*100</f>
        <v>2.2945965951147298</v>
      </c>
      <c r="N15" s="58"/>
      <c r="O15" s="58">
        <f t="shared" ref="O15" si="0">(O11/O14)*100</f>
        <v>2.3119851182567102</v>
      </c>
      <c r="P15" s="58"/>
      <c r="Q15" s="58">
        <f>(Q11/Q14)*100</f>
        <v>1.6856987493202831</v>
      </c>
      <c r="R15" s="58"/>
      <c r="S15" s="58">
        <f t="shared" ref="S15" si="1">(S11/S14)*100</f>
        <v>2.1276595744680851</v>
      </c>
      <c r="T15" s="58"/>
    </row>
    <row r="16" spans="1:21" x14ac:dyDescent="0.2">
      <c r="A16" s="46" t="s">
        <v>41</v>
      </c>
      <c r="C16" s="6">
        <f>AVERAGE(E16:S16)/100</f>
        <v>2.2634683124637546E-2</v>
      </c>
      <c r="E16" s="58">
        <f>(E11/((E12+E13)/2))*100</f>
        <v>2.3537323470073974</v>
      </c>
      <c r="F16" s="58"/>
      <c r="G16" s="58">
        <f>(G11/((G12+G13)/2))*100</f>
        <v>2.311227839789888</v>
      </c>
      <c r="H16" s="58"/>
      <c r="I16" s="58">
        <f>(I11/((I12+I13)/2))*100</f>
        <v>2.7226137091607945</v>
      </c>
      <c r="J16" s="58"/>
      <c r="K16" s="58">
        <f>(K11/((K12+K13)/2))*100</f>
        <v>2.1770682148040637</v>
      </c>
      <c r="L16" s="58"/>
      <c r="M16" s="58">
        <f>(M11/((M12+M13)/2))*100</f>
        <v>2.3035482073193387</v>
      </c>
      <c r="N16" s="58"/>
      <c r="O16" s="58">
        <f t="shared" ref="O16" si="2">(O11/((O12+O13)/2))*100</f>
        <v>2.2682831443097382</v>
      </c>
      <c r="P16" s="58"/>
      <c r="Q16" s="58">
        <f>(Q11/((Q12+Q13)/2))*100</f>
        <v>1.89873417721519</v>
      </c>
      <c r="R16" s="58"/>
      <c r="S16" s="58">
        <f t="shared" ref="S16" si="3">(S11/((S12+S13)/2))*100</f>
        <v>2.0725388601036272</v>
      </c>
      <c r="T16" s="58"/>
    </row>
    <row r="17" spans="1:19" ht="15" thickBot="1" x14ac:dyDescent="0.25">
      <c r="A17" s="46" t="s">
        <v>34</v>
      </c>
      <c r="C17" s="61">
        <f>AVERAGE(C15:C16)</f>
        <v>2.2141431900010583E-2</v>
      </c>
      <c r="D17" s="61" t="e">
        <f t="shared" ref="D17:F17" si="4">AVERAGE(D15:D16)</f>
        <v>#DIV/0!</v>
      </c>
      <c r="E17" s="61">
        <f>AVERAGE(E15:E16)/100</f>
        <v>2.2529063456701266E-2</v>
      </c>
      <c r="F17" s="61" t="e">
        <f t="shared" si="4"/>
        <v>#DIV/0!</v>
      </c>
      <c r="G17" s="61">
        <f>AVERAGE(G15:G16)/100</f>
        <v>2.2440492940446043E-2</v>
      </c>
      <c r="H17" s="61" t="e">
        <f t="shared" ref="H17:S17" si="5">AVERAGE(H15:H16)/100</f>
        <v>#DIV/0!</v>
      </c>
      <c r="I17" s="61">
        <f t="shared" si="5"/>
        <v>2.6326200463243399E-2</v>
      </c>
      <c r="J17" s="61" t="e">
        <f t="shared" si="5"/>
        <v>#DIV/0!</v>
      </c>
      <c r="K17" s="61">
        <f t="shared" si="5"/>
        <v>2.1020476209155453E-2</v>
      </c>
      <c r="L17" s="61" t="e">
        <f t="shared" si="5"/>
        <v>#DIV/0!</v>
      </c>
      <c r="M17" s="61">
        <f t="shared" si="5"/>
        <v>2.2990724012170345E-2</v>
      </c>
      <c r="N17" s="61"/>
      <c r="O17" s="61">
        <f t="shared" si="5"/>
        <v>2.2901341312832245E-2</v>
      </c>
      <c r="P17" s="61" t="e">
        <f t="shared" si="5"/>
        <v>#DIV/0!</v>
      </c>
      <c r="Q17" s="61">
        <f t="shared" si="5"/>
        <v>1.7922164632677363E-2</v>
      </c>
      <c r="R17" s="61" t="e">
        <f t="shared" si="5"/>
        <v>#DIV/0!</v>
      </c>
      <c r="S17" s="61">
        <f t="shared" si="5"/>
        <v>2.100099217285856E-2</v>
      </c>
    </row>
    <row r="18" spans="1:19" ht="15" thickTop="1" x14ac:dyDescent="0.2"/>
    <row r="19" spans="1:19" x14ac:dyDescent="0.2">
      <c r="A19" s="36" t="s">
        <v>42</v>
      </c>
      <c r="C19" s="36" t="s">
        <v>32</v>
      </c>
      <c r="E19" s="62">
        <v>42978</v>
      </c>
      <c r="Q19" s="58"/>
    </row>
    <row r="20" spans="1:19" x14ac:dyDescent="0.2">
      <c r="C20" s="46" t="s">
        <v>33</v>
      </c>
      <c r="E20" s="62">
        <v>42930</v>
      </c>
    </row>
    <row r="24" spans="1:19" x14ac:dyDescent="0.2">
      <c r="F24" s="36" t="s">
        <v>43</v>
      </c>
    </row>
  </sheetData>
  <mergeCells count="10">
    <mergeCell ref="R1:S1"/>
    <mergeCell ref="O6:O7"/>
    <mergeCell ref="Q6:Q7"/>
    <mergeCell ref="S6:S7"/>
    <mergeCell ref="A4:S4"/>
    <mergeCell ref="E6:E7"/>
    <mergeCell ref="G6:G7"/>
    <mergeCell ref="I6:I7"/>
    <mergeCell ref="K6:K7"/>
    <mergeCell ref="M6:M7"/>
  </mergeCells>
  <printOptions horizontalCentered="1"/>
  <pageMargins left="0.75" right="0.75" top="1" bottom="1" header="0.5" footer="0.5"/>
  <pageSetup scale="6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Q18"/>
  <sheetViews>
    <sheetView workbookViewId="0">
      <selection activeCell="D4" sqref="D4"/>
    </sheetView>
  </sheetViews>
  <sheetFormatPr defaultColWidth="9.140625" defaultRowHeight="14.25" x14ac:dyDescent="0.2"/>
  <cols>
    <col min="1" max="1" width="26.42578125" style="36" bestFit="1" customWidth="1"/>
    <col min="2" max="2" width="9.140625" style="36"/>
    <col min="3" max="5" width="8" style="36" bestFit="1" customWidth="1"/>
    <col min="6" max="6" width="7.7109375" style="36" customWidth="1"/>
    <col min="7" max="7" width="8" style="36" bestFit="1" customWidth="1"/>
    <col min="8" max="16384" width="9.140625" style="36"/>
  </cols>
  <sheetData>
    <row r="1" spans="1:17" x14ac:dyDescent="0.2">
      <c r="E1" s="36" t="s">
        <v>151</v>
      </c>
    </row>
    <row r="2" spans="1:17" x14ac:dyDescent="0.2">
      <c r="M2" s="53"/>
      <c r="N2" s="53"/>
      <c r="O2" s="53"/>
      <c r="P2" s="53"/>
      <c r="Q2" s="53"/>
    </row>
    <row r="3" spans="1:17" ht="13.9" customHeight="1" x14ac:dyDescent="0.25">
      <c r="A3" s="272" t="s">
        <v>152</v>
      </c>
      <c r="B3" s="272"/>
      <c r="C3" s="272"/>
      <c r="D3" s="272"/>
      <c r="E3" s="272"/>
      <c r="F3" s="272"/>
      <c r="G3" s="272"/>
      <c r="H3" s="63"/>
      <c r="I3" s="63"/>
      <c r="J3" s="63"/>
      <c r="K3" s="63"/>
      <c r="L3" s="63"/>
      <c r="M3" s="63"/>
      <c r="N3" s="63"/>
      <c r="O3" s="63"/>
      <c r="P3" s="64"/>
      <c r="Q3" s="64"/>
    </row>
    <row r="4" spans="1:17" ht="82.5" x14ac:dyDescent="0.2">
      <c r="C4" s="65" t="str">
        <f>[1]Water!D28</f>
        <v>Yahoo! Finance</v>
      </c>
      <c r="D4" s="65" t="str">
        <f>[1]Water!E28</f>
        <v xml:space="preserve">Zacks </v>
      </c>
      <c r="E4" s="65" t="s">
        <v>52</v>
      </c>
      <c r="F4" s="65" t="s">
        <v>33</v>
      </c>
      <c r="G4" s="65" t="s">
        <v>34</v>
      </c>
      <c r="H4" s="53"/>
      <c r="I4" s="53"/>
      <c r="J4" s="53"/>
      <c r="K4" s="53"/>
      <c r="L4" s="53"/>
    </row>
    <row r="5" spans="1:17" x14ac:dyDescent="0.2">
      <c r="A5" s="66" t="s">
        <v>53</v>
      </c>
      <c r="B5" s="66" t="s">
        <v>35</v>
      </c>
      <c r="C5" s="272" t="s">
        <v>54</v>
      </c>
      <c r="D5" s="280"/>
      <c r="E5" s="280"/>
      <c r="F5" s="280"/>
      <c r="G5" s="280"/>
    </row>
    <row r="6" spans="1:17" x14ac:dyDescent="0.2">
      <c r="A6" s="53"/>
      <c r="B6" s="53"/>
      <c r="G6" s="53"/>
    </row>
    <row r="7" spans="1:17" x14ac:dyDescent="0.2">
      <c r="A7" t="s">
        <v>44</v>
      </c>
      <c r="B7" t="s">
        <v>55</v>
      </c>
      <c r="C7" s="67">
        <v>4.4499999999999998E-2</v>
      </c>
      <c r="D7" s="67">
        <v>0.05</v>
      </c>
      <c r="E7" s="67" t="s">
        <v>196</v>
      </c>
      <c r="F7" s="67">
        <v>6.5000000000000002E-2</v>
      </c>
      <c r="G7" s="68">
        <f>AVERAGE(C7:F7)</f>
        <v>5.3166666666666668E-2</v>
      </c>
    </row>
    <row r="8" spans="1:17" x14ac:dyDescent="0.2">
      <c r="A8" t="s">
        <v>45</v>
      </c>
      <c r="B8" t="s">
        <v>56</v>
      </c>
      <c r="C8" s="67">
        <v>7.0300000000000001E-2</v>
      </c>
      <c r="D8" s="67">
        <v>7.3999999999999996E-2</v>
      </c>
      <c r="E8" s="67">
        <v>6.7000000000000004E-2</v>
      </c>
      <c r="F8" s="67">
        <v>8.5000000000000006E-2</v>
      </c>
      <c r="G8" s="68">
        <f t="shared" ref="G8:G14" si="0">AVERAGE(C8:F8)</f>
        <v>7.4075000000000002E-2</v>
      </c>
    </row>
    <row r="9" spans="1:17" x14ac:dyDescent="0.2">
      <c r="A9" t="s">
        <v>46</v>
      </c>
      <c r="B9" t="s">
        <v>57</v>
      </c>
      <c r="C9" s="67">
        <v>5.5E-2</v>
      </c>
      <c r="D9" s="67">
        <v>6.3E-2</v>
      </c>
      <c r="E9" s="67" t="s">
        <v>196</v>
      </c>
      <c r="F9" s="67">
        <v>7.0000000000000007E-2</v>
      </c>
      <c r="G9" s="68">
        <f t="shared" si="0"/>
        <v>6.2666666666666662E-2</v>
      </c>
      <c r="K9" s="36" t="s">
        <v>197</v>
      </c>
    </row>
    <row r="10" spans="1:17" x14ac:dyDescent="0.2">
      <c r="A10" t="s">
        <v>47</v>
      </c>
      <c r="B10" t="s">
        <v>58</v>
      </c>
      <c r="C10" s="67">
        <v>9.7000000000000003E-2</v>
      </c>
      <c r="D10" s="67">
        <v>5.5E-2</v>
      </c>
      <c r="E10" s="67" t="s">
        <v>196</v>
      </c>
      <c r="F10" s="67">
        <v>0.09</v>
      </c>
      <c r="G10" s="68">
        <f t="shared" si="0"/>
        <v>8.0666666666666664E-2</v>
      </c>
    </row>
    <row r="11" spans="1:17" x14ac:dyDescent="0.2">
      <c r="A11" t="s">
        <v>48</v>
      </c>
      <c r="B11" t="s">
        <v>59</v>
      </c>
      <c r="C11" s="67">
        <v>0.06</v>
      </c>
      <c r="D11" s="67">
        <v>0.06</v>
      </c>
      <c r="E11" s="67" t="s">
        <v>144</v>
      </c>
      <c r="F11" s="67">
        <v>4.4999999999999998E-2</v>
      </c>
      <c r="G11" s="68">
        <f t="shared" si="0"/>
        <v>5.4999999999999993E-2</v>
      </c>
    </row>
    <row r="12" spans="1:17" x14ac:dyDescent="0.2">
      <c r="A12" t="s">
        <v>49</v>
      </c>
      <c r="B12" t="s">
        <v>60</v>
      </c>
      <c r="C12" s="67">
        <v>2.7E-2</v>
      </c>
      <c r="D12" s="67" t="s">
        <v>144</v>
      </c>
      <c r="E12" s="67" t="s">
        <v>144</v>
      </c>
      <c r="F12" s="67">
        <v>8.5000000000000006E-2</v>
      </c>
      <c r="G12" s="68">
        <f t="shared" si="0"/>
        <v>5.6000000000000001E-2</v>
      </c>
    </row>
    <row r="13" spans="1:17" x14ac:dyDescent="0.2">
      <c r="A13" t="s">
        <v>50</v>
      </c>
      <c r="B13" t="s">
        <v>61</v>
      </c>
      <c r="C13" s="67">
        <v>0.14000000000000001</v>
      </c>
      <c r="D13" s="67" t="s">
        <v>144</v>
      </c>
      <c r="E13" s="67" t="s">
        <v>196</v>
      </c>
      <c r="F13" s="67">
        <v>0.03</v>
      </c>
      <c r="G13" s="68">
        <f t="shared" si="0"/>
        <v>8.5000000000000006E-2</v>
      </c>
    </row>
    <row r="14" spans="1:17" x14ac:dyDescent="0.2">
      <c r="A14" t="s">
        <v>51</v>
      </c>
      <c r="B14" t="s">
        <v>62</v>
      </c>
      <c r="C14" s="71">
        <v>4.9000000000000002E-2</v>
      </c>
      <c r="D14" s="71" t="s">
        <v>144</v>
      </c>
      <c r="E14" s="71" t="s">
        <v>144</v>
      </c>
      <c r="F14" s="71">
        <v>7.0000000000000007E-2</v>
      </c>
      <c r="G14" s="72">
        <f t="shared" si="0"/>
        <v>5.9500000000000004E-2</v>
      </c>
    </row>
    <row r="15" spans="1:17" ht="15" thickBot="1" x14ac:dyDescent="0.25">
      <c r="A15"/>
      <c r="C15" s="69"/>
      <c r="D15" s="69"/>
      <c r="E15" s="69"/>
      <c r="F15" s="69"/>
      <c r="G15" s="99">
        <f>AVERAGE(G7:G14)</f>
        <v>6.5759375000000009E-2</v>
      </c>
    </row>
    <row r="16" spans="1:17" ht="15" thickTop="1" x14ac:dyDescent="0.2">
      <c r="A16" s="70" t="s">
        <v>42</v>
      </c>
    </row>
    <row r="17" spans="1:1" x14ac:dyDescent="0.2">
      <c r="A17" s="36" t="s">
        <v>63</v>
      </c>
    </row>
    <row r="18" spans="1:1" x14ac:dyDescent="0.2">
      <c r="A18" s="62">
        <v>42835</v>
      </c>
    </row>
  </sheetData>
  <mergeCells count="2">
    <mergeCell ref="C5:G5"/>
    <mergeCell ref="A3:G3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34"/>
    <pageSetUpPr fitToPage="1"/>
  </sheetPr>
  <dimension ref="A1:K22"/>
  <sheetViews>
    <sheetView workbookViewId="0">
      <selection activeCell="G16" sqref="G16"/>
    </sheetView>
  </sheetViews>
  <sheetFormatPr defaultColWidth="9.140625" defaultRowHeight="14.25" x14ac:dyDescent="0.2"/>
  <cols>
    <col min="1" max="1" width="8.5703125" style="36" customWidth="1"/>
    <col min="2" max="2" width="10.5703125" style="36" customWidth="1"/>
    <col min="3" max="3" width="18.28515625" style="36" bestFit="1" customWidth="1"/>
    <col min="4" max="4" width="4.28515625" style="36" customWidth="1"/>
    <col min="5" max="5" width="11.28515625" style="36" bestFit="1" customWidth="1"/>
    <col min="6" max="6" width="3.140625" style="36" customWidth="1"/>
    <col min="7" max="7" width="9.140625" style="36"/>
    <col min="8" max="8" width="3.5703125" style="36" customWidth="1"/>
    <col min="9" max="9" width="0" style="36" hidden="1" customWidth="1"/>
    <col min="10" max="10" width="12.85546875" style="36" bestFit="1" customWidth="1"/>
    <col min="11" max="16384" width="9.140625" style="36"/>
  </cols>
  <sheetData>
    <row r="1" spans="1:11" x14ac:dyDescent="0.2">
      <c r="J1" s="36" t="s">
        <v>192</v>
      </c>
    </row>
    <row r="4" spans="1:11" x14ac:dyDescent="0.2">
      <c r="A4" s="281" t="s">
        <v>11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1" s="37" customFormat="1" ht="18" customHeight="1" x14ac:dyDescent="0.2">
      <c r="A5" s="283" t="s">
        <v>145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</row>
    <row r="6" spans="1:11" x14ac:dyDescent="0.2">
      <c r="A6" s="281" t="s">
        <v>12</v>
      </c>
      <c r="B6" s="276"/>
      <c r="C6" s="276"/>
      <c r="D6" s="276"/>
      <c r="E6" s="276"/>
      <c r="F6" s="276"/>
      <c r="G6" s="276"/>
      <c r="H6" s="276"/>
      <c r="I6" s="276"/>
      <c r="J6" s="276"/>
      <c r="K6" s="282"/>
    </row>
    <row r="7" spans="1:11" x14ac:dyDescent="0.2">
      <c r="A7" s="38"/>
      <c r="B7" s="38"/>
      <c r="C7" s="38"/>
      <c r="D7" s="39"/>
      <c r="F7" s="38"/>
      <c r="G7" s="38"/>
      <c r="H7" s="38"/>
      <c r="I7" s="39"/>
      <c r="J7" s="38"/>
    </row>
    <row r="8" spans="1:11" x14ac:dyDescent="0.2">
      <c r="A8" s="38"/>
      <c r="B8" s="40"/>
      <c r="C8" s="40"/>
      <c r="D8" s="39"/>
      <c r="E8" s="39" t="s">
        <v>13</v>
      </c>
      <c r="F8" s="41"/>
      <c r="G8" s="41"/>
      <c r="H8" s="41"/>
      <c r="I8" s="39"/>
      <c r="J8" s="39" t="s">
        <v>14</v>
      </c>
    </row>
    <row r="9" spans="1:11" x14ac:dyDescent="0.2">
      <c r="A9" s="38"/>
      <c r="B9" s="40"/>
      <c r="C9" s="40"/>
      <c r="D9" s="39"/>
      <c r="E9" s="39" t="s">
        <v>15</v>
      </c>
      <c r="F9" s="41"/>
      <c r="G9" s="39" t="s">
        <v>16</v>
      </c>
      <c r="H9" s="41"/>
      <c r="I9" s="39"/>
      <c r="J9" s="39" t="s">
        <v>17</v>
      </c>
    </row>
    <row r="10" spans="1:11" x14ac:dyDescent="0.2">
      <c r="A10" s="38"/>
      <c r="B10" s="42" t="s">
        <v>18</v>
      </c>
      <c r="C10" s="43"/>
      <c r="D10" s="44"/>
      <c r="E10" s="45" t="s">
        <v>19</v>
      </c>
      <c r="F10" s="41"/>
      <c r="G10" s="45" t="s">
        <v>20</v>
      </c>
      <c r="H10" s="41"/>
      <c r="I10" s="40"/>
      <c r="J10" s="45" t="s">
        <v>21</v>
      </c>
    </row>
    <row r="11" spans="1:11" x14ac:dyDescent="0.2">
      <c r="A11" s="38"/>
      <c r="D11" s="40"/>
      <c r="E11" s="39" t="s">
        <v>22</v>
      </c>
      <c r="F11" s="41"/>
      <c r="G11" s="39" t="s">
        <v>23</v>
      </c>
      <c r="H11" s="41"/>
      <c r="I11" s="41"/>
      <c r="J11" s="39" t="s">
        <v>24</v>
      </c>
    </row>
    <row r="12" spans="1:11" x14ac:dyDescent="0.2">
      <c r="A12" s="38"/>
      <c r="B12" s="41"/>
      <c r="C12" s="41"/>
      <c r="D12" s="41"/>
      <c r="F12" s="41"/>
      <c r="G12" s="41"/>
      <c r="H12" s="41"/>
      <c r="I12" s="41"/>
      <c r="J12" s="38"/>
    </row>
    <row r="13" spans="1:11" x14ac:dyDescent="0.2">
      <c r="A13" s="46" t="s">
        <v>22</v>
      </c>
      <c r="B13" s="46" t="s">
        <v>25</v>
      </c>
      <c r="C13" s="46"/>
      <c r="D13" s="47"/>
      <c r="E13" s="48">
        <f>'Dividend Yield'!C16</f>
        <v>2.2634683124637546E-2</v>
      </c>
      <c r="F13" s="41"/>
      <c r="G13" s="48">
        <f>'Growth Rate'!G15</f>
        <v>6.5759375000000009E-2</v>
      </c>
      <c r="H13" s="41"/>
      <c r="I13" s="47"/>
      <c r="J13" s="48">
        <f>E13+G13</f>
        <v>8.8394058124637548E-2</v>
      </c>
    </row>
    <row r="14" spans="1:11" x14ac:dyDescent="0.2">
      <c r="A14" s="41"/>
      <c r="B14" s="46" t="s">
        <v>26</v>
      </c>
      <c r="C14" s="49"/>
      <c r="D14" s="47"/>
      <c r="E14" s="47"/>
      <c r="F14" s="41"/>
      <c r="G14" s="41"/>
      <c r="H14" s="41"/>
      <c r="I14" s="47"/>
      <c r="J14" s="47"/>
    </row>
    <row r="15" spans="1:11" x14ac:dyDescent="0.2">
      <c r="A15" s="41"/>
      <c r="B15" s="41"/>
      <c r="C15" s="41"/>
      <c r="D15" s="47"/>
      <c r="E15" s="47"/>
      <c r="F15" s="41"/>
      <c r="G15" s="41"/>
      <c r="H15" s="41"/>
      <c r="I15" s="47"/>
      <c r="J15" s="47"/>
    </row>
    <row r="16" spans="1:11" x14ac:dyDescent="0.2">
      <c r="A16" s="46" t="s">
        <v>27</v>
      </c>
      <c r="B16" s="46" t="s">
        <v>28</v>
      </c>
      <c r="C16" s="46"/>
      <c r="D16" s="50"/>
      <c r="E16" s="51">
        <f>'Dividend Yield'!C15</f>
        <v>2.164818067538362E-2</v>
      </c>
      <c r="F16" s="41"/>
      <c r="G16" s="51">
        <f>'Growth Rate'!G15</f>
        <v>6.5759375000000009E-2</v>
      </c>
      <c r="H16" s="41"/>
      <c r="I16" s="50"/>
      <c r="J16" s="51">
        <f>E16+G16</f>
        <v>8.7407555675383636E-2</v>
      </c>
    </row>
    <row r="17" spans="1:10" x14ac:dyDescent="0.2">
      <c r="A17" s="41"/>
      <c r="B17" s="46" t="s">
        <v>26</v>
      </c>
      <c r="C17" s="49"/>
      <c r="D17" s="47"/>
      <c r="E17" s="47"/>
      <c r="F17" s="41"/>
      <c r="G17" s="41"/>
      <c r="H17" s="41"/>
      <c r="I17" s="47"/>
      <c r="J17" s="47"/>
    </row>
    <row r="18" spans="1:10" x14ac:dyDescent="0.2">
      <c r="A18" s="41"/>
      <c r="B18" s="41"/>
      <c r="C18" s="41"/>
      <c r="D18" s="47"/>
      <c r="E18" s="47"/>
      <c r="F18" s="41"/>
      <c r="G18" s="41"/>
      <c r="H18" s="41"/>
      <c r="I18" s="47"/>
      <c r="J18" s="47"/>
    </row>
    <row r="19" spans="1:10" ht="15" thickBot="1" x14ac:dyDescent="0.25">
      <c r="A19" s="46" t="s">
        <v>29</v>
      </c>
      <c r="B19" s="46" t="s">
        <v>30</v>
      </c>
      <c r="C19" s="46"/>
      <c r="D19" s="47"/>
      <c r="E19" s="52">
        <f>(E13+E16)/2</f>
        <v>2.2141431900010583E-2</v>
      </c>
      <c r="F19" s="41"/>
      <c r="G19" s="52">
        <f>AVERAGE(G13,G16)</f>
        <v>6.5759375000000009E-2</v>
      </c>
      <c r="H19" s="41"/>
      <c r="I19" s="47"/>
      <c r="J19" s="52">
        <f>(J13+J16)/2</f>
        <v>8.7900806900010592E-2</v>
      </c>
    </row>
    <row r="20" spans="1:10" ht="15" thickTop="1" x14ac:dyDescent="0.2">
      <c r="A20" s="38"/>
      <c r="B20" s="41"/>
      <c r="C20" s="41"/>
      <c r="D20" s="41"/>
      <c r="F20" s="41"/>
      <c r="G20" s="41"/>
      <c r="H20" s="41"/>
      <c r="I20" s="47"/>
      <c r="J20" s="38"/>
    </row>
    <row r="21" spans="1:10" x14ac:dyDescent="0.2">
      <c r="A21" s="36" t="s">
        <v>31</v>
      </c>
      <c r="B21" s="46" t="s">
        <v>33</v>
      </c>
      <c r="C21" s="113">
        <v>42839</v>
      </c>
    </row>
    <row r="22" spans="1:10" x14ac:dyDescent="0.2">
      <c r="B22" s="41" t="s">
        <v>32</v>
      </c>
      <c r="C22" s="113">
        <v>42835</v>
      </c>
    </row>
  </sheetData>
  <mergeCells count="3">
    <mergeCell ref="A4:K4"/>
    <mergeCell ref="A5:K5"/>
    <mergeCell ref="A6:K6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18"/>
  <sheetViews>
    <sheetView workbookViewId="0">
      <selection activeCell="A19" sqref="A19"/>
    </sheetView>
  </sheetViews>
  <sheetFormatPr defaultColWidth="9.140625" defaultRowHeight="14.25" x14ac:dyDescent="0.2"/>
  <cols>
    <col min="1" max="1" width="30" style="36" bestFit="1" customWidth="1"/>
    <col min="2" max="2" width="7.28515625" style="36" customWidth="1"/>
    <col min="3" max="3" width="10.28515625" style="36" customWidth="1"/>
    <col min="4" max="16384" width="9.140625" style="36"/>
  </cols>
  <sheetData>
    <row r="1" spans="1:2" x14ac:dyDescent="0.2">
      <c r="B1" s="36" t="s">
        <v>156</v>
      </c>
    </row>
    <row r="4" spans="1:2" x14ac:dyDescent="0.2">
      <c r="A4" s="73" t="s">
        <v>64</v>
      </c>
      <c r="B4" s="73" t="s">
        <v>65</v>
      </c>
    </row>
    <row r="5" spans="1:2" x14ac:dyDescent="0.2">
      <c r="A5" s="74"/>
      <c r="B5" s="73"/>
    </row>
    <row r="6" spans="1:2" x14ac:dyDescent="0.2">
      <c r="A6" t="s">
        <v>44</v>
      </c>
      <c r="B6" s="75">
        <v>0.75</v>
      </c>
    </row>
    <row r="7" spans="1:2" x14ac:dyDescent="0.2">
      <c r="A7" t="s">
        <v>45</v>
      </c>
      <c r="B7" s="75">
        <v>0.6</v>
      </c>
    </row>
    <row r="8" spans="1:2" x14ac:dyDescent="0.2">
      <c r="A8" t="s">
        <v>46</v>
      </c>
      <c r="B8" s="75">
        <v>0.7</v>
      </c>
    </row>
    <row r="9" spans="1:2" x14ac:dyDescent="0.2">
      <c r="A9" t="s">
        <v>47</v>
      </c>
      <c r="B9" s="75">
        <v>0.75</v>
      </c>
    </row>
    <row r="10" spans="1:2" x14ac:dyDescent="0.2">
      <c r="A10" t="s">
        <v>48</v>
      </c>
      <c r="B10" s="75">
        <v>0.65</v>
      </c>
    </row>
    <row r="11" spans="1:2" x14ac:dyDescent="0.2">
      <c r="A11" t="s">
        <v>49</v>
      </c>
      <c r="B11" s="75">
        <v>0.75</v>
      </c>
    </row>
    <row r="12" spans="1:2" x14ac:dyDescent="0.2">
      <c r="A12" t="s">
        <v>50</v>
      </c>
      <c r="B12" s="75">
        <v>0.7</v>
      </c>
    </row>
    <row r="13" spans="1:2" x14ac:dyDescent="0.2">
      <c r="A13" t="s">
        <v>51</v>
      </c>
      <c r="B13" s="75">
        <v>0.8</v>
      </c>
    </row>
    <row r="14" spans="1:2" ht="15" thickBot="1" x14ac:dyDescent="0.25">
      <c r="A14" s="76" t="s">
        <v>66</v>
      </c>
      <c r="B14" s="77">
        <f>AVERAGE(B6:B13)</f>
        <v>0.71249999999999991</v>
      </c>
    </row>
    <row r="15" spans="1:2" ht="15" thickTop="1" x14ac:dyDescent="0.2">
      <c r="A15" s="76"/>
    </row>
    <row r="16" spans="1:2" x14ac:dyDescent="0.2">
      <c r="A16" s="70" t="s">
        <v>67</v>
      </c>
    </row>
    <row r="17" spans="1:1" x14ac:dyDescent="0.2">
      <c r="A17" s="36" t="s">
        <v>33</v>
      </c>
    </row>
    <row r="18" spans="1:1" x14ac:dyDescent="0.2">
      <c r="A18" s="62">
        <v>42930</v>
      </c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B21"/>
  <sheetViews>
    <sheetView topLeftCell="A3" workbookViewId="0">
      <selection activeCell="A21" sqref="A21"/>
    </sheetView>
  </sheetViews>
  <sheetFormatPr defaultColWidth="9.140625" defaultRowHeight="14.25" x14ac:dyDescent="0.2"/>
  <cols>
    <col min="1" max="1" width="24.42578125" style="36" bestFit="1" customWidth="1"/>
    <col min="2" max="2" width="6.42578125" style="36" bestFit="1" customWidth="1"/>
    <col min="3" max="16384" width="9.140625" style="36"/>
  </cols>
  <sheetData>
    <row r="1" spans="1:2" x14ac:dyDescent="0.2">
      <c r="B1" s="36" t="s">
        <v>193</v>
      </c>
    </row>
    <row r="2" spans="1:2" x14ac:dyDescent="0.2">
      <c r="B2" s="36" t="s">
        <v>0</v>
      </c>
    </row>
    <row r="3" spans="1:2" x14ac:dyDescent="0.2">
      <c r="A3" s="57" t="s">
        <v>68</v>
      </c>
    </row>
    <row r="4" spans="1:2" x14ac:dyDescent="0.2">
      <c r="A4" s="57" t="s">
        <v>69</v>
      </c>
    </row>
    <row r="5" spans="1:2" x14ac:dyDescent="0.2">
      <c r="A5" s="73" t="s">
        <v>70</v>
      </c>
      <c r="B5" s="73" t="s">
        <v>71</v>
      </c>
    </row>
    <row r="6" spans="1:2" x14ac:dyDescent="0.2">
      <c r="A6" s="73"/>
      <c r="B6" s="73"/>
    </row>
    <row r="7" spans="1:2" x14ac:dyDescent="0.2">
      <c r="A7" s="58" t="s">
        <v>73</v>
      </c>
      <c r="B7" s="58">
        <v>2.27</v>
      </c>
    </row>
    <row r="8" spans="1:2" x14ac:dyDescent="0.2">
      <c r="A8" s="58" t="s">
        <v>74</v>
      </c>
      <c r="B8" s="58">
        <v>2.34</v>
      </c>
    </row>
    <row r="9" spans="1:2" x14ac:dyDescent="0.2">
      <c r="A9" s="58" t="s">
        <v>75</v>
      </c>
      <c r="B9" s="58">
        <v>2.52</v>
      </c>
    </row>
    <row r="10" spans="1:2" x14ac:dyDescent="0.2">
      <c r="A10" s="58" t="s">
        <v>76</v>
      </c>
      <c r="B10" s="58">
        <v>2.69</v>
      </c>
    </row>
    <row r="11" spans="1:2" x14ac:dyDescent="0.2">
      <c r="A11" s="58" t="s">
        <v>77</v>
      </c>
      <c r="B11" s="58">
        <v>2.83</v>
      </c>
    </row>
    <row r="12" spans="1:2" x14ac:dyDescent="0.2">
      <c r="A12" s="58" t="s">
        <v>147</v>
      </c>
      <c r="B12" s="58">
        <v>2.98</v>
      </c>
    </row>
    <row r="13" spans="1:2" x14ac:dyDescent="0.2">
      <c r="A13" s="58" t="s">
        <v>198</v>
      </c>
      <c r="B13" s="58">
        <v>3.08</v>
      </c>
    </row>
    <row r="14" spans="1:2" x14ac:dyDescent="0.2">
      <c r="A14" s="58" t="s">
        <v>78</v>
      </c>
      <c r="B14" s="58">
        <v>3.8</v>
      </c>
    </row>
    <row r="15" spans="1:2" x14ac:dyDescent="0.2">
      <c r="A15" s="70"/>
      <c r="B15" s="58"/>
    </row>
    <row r="16" spans="1:2" ht="15" thickBot="1" x14ac:dyDescent="0.25">
      <c r="A16" s="70" t="s">
        <v>72</v>
      </c>
      <c r="B16" s="78">
        <f>AVERAGE(B7:B14)</f>
        <v>2.8137500000000002</v>
      </c>
    </row>
    <row r="17" spans="1:1" ht="15" thickTop="1" x14ac:dyDescent="0.2"/>
    <row r="18" spans="1:1" x14ac:dyDescent="0.2">
      <c r="A18" s="36" t="s">
        <v>42</v>
      </c>
    </row>
    <row r="19" spans="1:1" x14ac:dyDescent="0.2">
      <c r="A19" s="36" t="s">
        <v>79</v>
      </c>
    </row>
    <row r="20" spans="1:1" x14ac:dyDescent="0.2">
      <c r="A20" s="62">
        <v>42979</v>
      </c>
    </row>
    <row r="21" spans="1:1" x14ac:dyDescent="0.2">
      <c r="A21" s="62"/>
    </row>
  </sheetData>
  <printOptions horizontalCentered="1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C17"/>
  <sheetViews>
    <sheetView workbookViewId="0">
      <selection activeCell="E8" sqref="E8"/>
    </sheetView>
  </sheetViews>
  <sheetFormatPr defaultColWidth="9.140625" defaultRowHeight="14.25" x14ac:dyDescent="0.2"/>
  <cols>
    <col min="1" max="1" width="24.42578125" style="36" bestFit="1" customWidth="1"/>
    <col min="2" max="2" width="6.7109375" style="36" customWidth="1"/>
    <col min="3" max="3" width="9.28515625" style="36" bestFit="1" customWidth="1"/>
    <col min="4" max="16384" width="9.140625" style="36"/>
  </cols>
  <sheetData>
    <row r="1" spans="1:3" x14ac:dyDescent="0.2">
      <c r="B1" s="36" t="s">
        <v>191</v>
      </c>
    </row>
    <row r="2" spans="1:3" x14ac:dyDescent="0.2">
      <c r="B2" s="36" t="s">
        <v>9</v>
      </c>
    </row>
    <row r="3" spans="1:3" x14ac:dyDescent="0.2">
      <c r="A3" s="79" t="s">
        <v>80</v>
      </c>
    </row>
    <row r="4" spans="1:3" x14ac:dyDescent="0.2">
      <c r="A4" s="57" t="s">
        <v>69</v>
      </c>
    </row>
    <row r="5" spans="1:3" x14ac:dyDescent="0.2">
      <c r="A5" s="73" t="s">
        <v>70</v>
      </c>
      <c r="B5" s="73" t="s">
        <v>71</v>
      </c>
    </row>
    <row r="6" spans="1:3" x14ac:dyDescent="0.2">
      <c r="A6" s="73"/>
      <c r="B6" s="73"/>
    </row>
    <row r="7" spans="1:3" x14ac:dyDescent="0.2">
      <c r="A7" s="58" t="s">
        <v>149</v>
      </c>
      <c r="B7" s="59">
        <v>5.9084800347222215</v>
      </c>
    </row>
    <row r="8" spans="1:3" x14ac:dyDescent="0.2">
      <c r="A8" s="58" t="s">
        <v>81</v>
      </c>
      <c r="B8" s="59">
        <v>6.478658333333331</v>
      </c>
    </row>
    <row r="9" spans="1:3" x14ac:dyDescent="0.2">
      <c r="A9" s="58" t="s">
        <v>82</v>
      </c>
      <c r="B9" s="59">
        <v>3.9267333333333325</v>
      </c>
    </row>
    <row r="10" spans="1:3" x14ac:dyDescent="0.2">
      <c r="A10" s="58" t="s">
        <v>83</v>
      </c>
      <c r="B10" s="59">
        <v>2.8252999999999995</v>
      </c>
    </row>
    <row r="11" spans="1:3" x14ac:dyDescent="0.2">
      <c r="A11" s="58" t="s">
        <v>84</v>
      </c>
      <c r="B11" s="121">
        <v>2.1400999999999999</v>
      </c>
    </row>
    <row r="12" spans="1:3" x14ac:dyDescent="0.2">
      <c r="A12" s="70"/>
      <c r="B12" s="58"/>
      <c r="C12" s="59"/>
    </row>
    <row r="13" spans="1:3" ht="15" thickBot="1" x14ac:dyDescent="0.25">
      <c r="A13" s="70" t="s">
        <v>72</v>
      </c>
      <c r="B13" s="78">
        <f>AVERAGE(B7:B11)</f>
        <v>4.2558543402777769</v>
      </c>
    </row>
    <row r="14" spans="1:3" ht="15" thickTop="1" x14ac:dyDescent="0.2"/>
    <row r="15" spans="1:3" x14ac:dyDescent="0.2">
      <c r="A15" s="36" t="s">
        <v>42</v>
      </c>
    </row>
    <row r="16" spans="1:3" x14ac:dyDescent="0.2">
      <c r="A16" s="36" t="s">
        <v>85</v>
      </c>
    </row>
    <row r="17" spans="1:1" x14ac:dyDescent="0.2">
      <c r="A17" s="80" t="s">
        <v>86</v>
      </c>
    </row>
  </sheetData>
  <hyperlinks>
    <hyperlink ref="A17" r:id="rId1"/>
  </hyperlinks>
  <printOptions horizontalCentered="1"/>
  <pageMargins left="0.75" right="0.75" top="1" bottom="1" header="0.5" footer="0.5"/>
  <pageSetup orientation="portrait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4" tint="0.59999389629810485"/>
    <pageSetUpPr fitToPage="1"/>
  </sheetPr>
  <dimension ref="A1:I24"/>
  <sheetViews>
    <sheetView workbookViewId="0">
      <selection activeCell="B5" sqref="B5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1.42578125" style="36" customWidth="1"/>
    <col min="5" max="5" width="3.7109375" style="36" customWidth="1"/>
    <col min="6" max="6" width="10.140625" style="36" customWidth="1"/>
    <col min="7" max="7" width="3.140625" style="36" bestFit="1" customWidth="1"/>
    <col min="8" max="8" width="11" style="36" customWidth="1"/>
    <col min="9" max="16384" width="9.140625" style="36"/>
  </cols>
  <sheetData>
    <row r="1" spans="1:9" x14ac:dyDescent="0.2">
      <c r="H1" s="36" t="s">
        <v>194</v>
      </c>
    </row>
    <row r="2" spans="1:9" x14ac:dyDescent="0.2">
      <c r="H2" s="36" t="s">
        <v>0</v>
      </c>
    </row>
    <row r="5" spans="1:9" x14ac:dyDescent="0.2">
      <c r="A5" s="55"/>
      <c r="B5" s="81" t="s">
        <v>87</v>
      </c>
      <c r="C5" s="81"/>
      <c r="D5" s="81"/>
      <c r="E5" s="81"/>
      <c r="F5" s="81"/>
      <c r="G5" s="81"/>
      <c r="H5" s="81"/>
      <c r="I5" s="55"/>
    </row>
    <row r="7" spans="1:9" x14ac:dyDescent="0.2">
      <c r="H7" s="57" t="s">
        <v>88</v>
      </c>
    </row>
    <row r="8" spans="1:9" x14ac:dyDescent="0.2">
      <c r="D8" s="57" t="s">
        <v>89</v>
      </c>
      <c r="F8" s="57" t="s">
        <v>90</v>
      </c>
      <c r="H8" s="57" t="s">
        <v>91</v>
      </c>
    </row>
    <row r="9" spans="1:9" x14ac:dyDescent="0.2">
      <c r="D9" s="73" t="s">
        <v>71</v>
      </c>
      <c r="E9" s="36" t="s">
        <v>92</v>
      </c>
      <c r="F9" s="73" t="s">
        <v>93</v>
      </c>
      <c r="G9" s="36" t="s">
        <v>94</v>
      </c>
      <c r="H9" s="73" t="s">
        <v>21</v>
      </c>
    </row>
    <row r="11" spans="1:9" x14ac:dyDescent="0.2">
      <c r="B11" s="36" t="s">
        <v>95</v>
      </c>
      <c r="D11" s="82">
        <v>2.1999999999999999E-2</v>
      </c>
      <c r="F11" s="82">
        <f>((1+0.35)^0.25)-1</f>
        <v>7.7912335889252615E-2</v>
      </c>
      <c r="G11" s="36" t="s">
        <v>96</v>
      </c>
      <c r="H11" s="83">
        <f>(D11+F11)</f>
        <v>9.9912335889252607E-2</v>
      </c>
    </row>
    <row r="12" spans="1:9" x14ac:dyDescent="0.2">
      <c r="D12" s="57"/>
      <c r="F12" s="82"/>
      <c r="H12" s="83"/>
    </row>
    <row r="13" spans="1:9" x14ac:dyDescent="0.2">
      <c r="B13" s="36" t="s">
        <v>97</v>
      </c>
      <c r="D13" s="82">
        <f>0.0203*(1+(0.1/2))</f>
        <v>2.1315000000000001E-2</v>
      </c>
      <c r="E13" s="36" t="s">
        <v>98</v>
      </c>
      <c r="F13" s="82">
        <v>0.1</v>
      </c>
      <c r="H13" s="83">
        <f>(D13+F13)</f>
        <v>0.12131500000000001</v>
      </c>
    </row>
    <row r="14" spans="1:9" x14ac:dyDescent="0.2">
      <c r="H14" s="84"/>
    </row>
    <row r="15" spans="1:9" ht="15" thickBot="1" x14ac:dyDescent="0.25">
      <c r="B15" s="284" t="s">
        <v>99</v>
      </c>
      <c r="C15" s="284"/>
      <c r="D15" s="284"/>
      <c r="E15" s="284"/>
      <c r="F15" s="85"/>
      <c r="G15" s="36" t="s">
        <v>94</v>
      </c>
      <c r="H15" s="61">
        <f>AVERAGE(H11,H13)</f>
        <v>0.11061366794462631</v>
      </c>
    </row>
    <row r="16" spans="1:9" ht="15" thickTop="1" x14ac:dyDescent="0.2">
      <c r="H16" s="83"/>
    </row>
    <row r="17" spans="2:5" x14ac:dyDescent="0.2">
      <c r="B17" s="36" t="s">
        <v>150</v>
      </c>
    </row>
    <row r="18" spans="2:5" x14ac:dyDescent="0.2">
      <c r="B18" s="36" t="s">
        <v>123</v>
      </c>
    </row>
    <row r="20" spans="2:5" x14ac:dyDescent="0.2">
      <c r="B20" s="36" t="s">
        <v>67</v>
      </c>
    </row>
    <row r="21" spans="2:5" x14ac:dyDescent="0.2">
      <c r="B21" s="36" t="s">
        <v>227</v>
      </c>
      <c r="C21" s="285">
        <v>42978</v>
      </c>
      <c r="D21" s="285"/>
      <c r="E21" s="285"/>
    </row>
    <row r="22" spans="2:5" x14ac:dyDescent="0.2">
      <c r="B22" s="36" t="s">
        <v>32</v>
      </c>
      <c r="C22" s="285">
        <v>42978</v>
      </c>
      <c r="D22" s="285"/>
      <c r="E22" s="285"/>
    </row>
    <row r="23" spans="2:5" x14ac:dyDescent="0.2">
      <c r="B23" s="36" t="s">
        <v>33</v>
      </c>
      <c r="C23" s="285">
        <v>42979</v>
      </c>
      <c r="D23" s="285"/>
      <c r="E23" s="285"/>
    </row>
    <row r="24" spans="2:5" x14ac:dyDescent="0.2">
      <c r="D24" s="53"/>
    </row>
  </sheetData>
  <mergeCells count="4">
    <mergeCell ref="B15:E15"/>
    <mergeCell ref="C21:E21"/>
    <mergeCell ref="C22:E22"/>
    <mergeCell ref="C23:E23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4" tint="0.59999389629810485"/>
    <pageSetUpPr fitToPage="1"/>
  </sheetPr>
  <dimension ref="A1:F22"/>
  <sheetViews>
    <sheetView topLeftCell="A4" workbookViewId="0">
      <selection activeCell="B5" sqref="B5"/>
    </sheetView>
  </sheetViews>
  <sheetFormatPr defaultColWidth="9.140625" defaultRowHeight="14.25" x14ac:dyDescent="0.2"/>
  <cols>
    <col min="1" max="1" width="2" style="36" customWidth="1"/>
    <col min="2" max="2" width="20.7109375" style="36" customWidth="1"/>
    <col min="3" max="3" width="2.42578125" style="36" customWidth="1"/>
    <col min="4" max="4" width="19.5703125" style="36" customWidth="1"/>
    <col min="5" max="5" width="11.7109375" style="36" customWidth="1"/>
    <col min="6" max="16384" width="9.140625" style="36"/>
  </cols>
  <sheetData>
    <row r="1" spans="1:6" x14ac:dyDescent="0.2">
      <c r="E1" s="36" t="s">
        <v>194</v>
      </c>
    </row>
    <row r="2" spans="1:6" x14ac:dyDescent="0.2">
      <c r="E2" s="36" t="s">
        <v>9</v>
      </c>
    </row>
    <row r="5" spans="1:6" x14ac:dyDescent="0.2">
      <c r="A5" s="55"/>
      <c r="B5" s="81" t="s">
        <v>100</v>
      </c>
      <c r="C5" s="81"/>
      <c r="D5" s="81"/>
      <c r="E5" s="81"/>
      <c r="F5" s="55"/>
    </row>
    <row r="7" spans="1:6" x14ac:dyDescent="0.2">
      <c r="E7" s="57" t="s">
        <v>88</v>
      </c>
    </row>
    <row r="8" spans="1:6" x14ac:dyDescent="0.2">
      <c r="E8" s="57" t="s">
        <v>91</v>
      </c>
    </row>
    <row r="9" spans="1:6" x14ac:dyDescent="0.2">
      <c r="E9" s="73" t="s">
        <v>21</v>
      </c>
    </row>
    <row r="10" spans="1:6" x14ac:dyDescent="0.2">
      <c r="E10" s="73"/>
    </row>
    <row r="11" spans="1:6" x14ac:dyDescent="0.2">
      <c r="B11" s="36" t="s">
        <v>101</v>
      </c>
      <c r="E11" s="68">
        <v>0.14659520939761664</v>
      </c>
    </row>
    <row r="12" spans="1:6" x14ac:dyDescent="0.2">
      <c r="E12" s="73"/>
    </row>
    <row r="13" spans="1:6" x14ac:dyDescent="0.2">
      <c r="B13" s="36" t="s">
        <v>102</v>
      </c>
      <c r="E13" s="68">
        <v>6.9436070122944213E-2</v>
      </c>
    </row>
    <row r="14" spans="1:6" x14ac:dyDescent="0.2">
      <c r="E14" s="86"/>
    </row>
    <row r="15" spans="1:6" x14ac:dyDescent="0.2">
      <c r="B15" s="36" t="s">
        <v>103</v>
      </c>
      <c r="E15" s="68">
        <v>7.6802647505824093E-2</v>
      </c>
    </row>
    <row r="16" spans="1:6" x14ac:dyDescent="0.2">
      <c r="E16" s="86"/>
    </row>
    <row r="17" spans="2:5" x14ac:dyDescent="0.2">
      <c r="B17" s="36" t="s">
        <v>104</v>
      </c>
      <c r="E17" s="68">
        <v>0.11062661725808652</v>
      </c>
    </row>
    <row r="18" spans="2:5" x14ac:dyDescent="0.2">
      <c r="E18" s="86"/>
    </row>
    <row r="19" spans="2:5" x14ac:dyDescent="0.2">
      <c r="B19" s="36" t="s">
        <v>125</v>
      </c>
      <c r="E19" s="72">
        <v>0.10036325025728175</v>
      </c>
    </row>
    <row r="20" spans="2:5" x14ac:dyDescent="0.2">
      <c r="E20" s="86"/>
    </row>
    <row r="21" spans="2:5" ht="15" thickBot="1" x14ac:dyDescent="0.25">
      <c r="B21" s="284" t="s">
        <v>105</v>
      </c>
      <c r="C21" s="284"/>
      <c r="D21" s="286"/>
      <c r="E21" s="98">
        <f>AVERAGE(E11:E19)</f>
        <v>0.10076475890835064</v>
      </c>
    </row>
    <row r="22" spans="2:5" ht="15" thickTop="1" x14ac:dyDescent="0.2">
      <c r="E22" s="88"/>
    </row>
  </sheetData>
  <mergeCells count="1">
    <mergeCell ref="B21:D21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  <pageSetUpPr fitToPage="1"/>
  </sheetPr>
  <dimension ref="A1:I32"/>
  <sheetViews>
    <sheetView workbookViewId="0">
      <selection activeCell="C16" sqref="C16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18.28515625" style="36" customWidth="1"/>
    <col min="4" max="16384" width="9.140625" style="36"/>
  </cols>
  <sheetData>
    <row r="1" spans="1:9" x14ac:dyDescent="0.2">
      <c r="F1" s="36" t="s">
        <v>195</v>
      </c>
    </row>
    <row r="2" spans="1:9" x14ac:dyDescent="0.2">
      <c r="F2" s="36" t="s">
        <v>0</v>
      </c>
    </row>
    <row r="5" spans="1:9" x14ac:dyDescent="0.2">
      <c r="A5" s="272" t="s">
        <v>106</v>
      </c>
      <c r="B5" s="280"/>
      <c r="C5" s="280"/>
      <c r="D5" s="280"/>
      <c r="E5" s="280"/>
      <c r="F5" s="280"/>
      <c r="G5" s="280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rate'!B16</f>
        <v>2.8137500000000002</v>
      </c>
      <c r="H14" s="83"/>
    </row>
    <row r="15" spans="1:9" x14ac:dyDescent="0.2">
      <c r="B15" s="36" t="s">
        <v>118</v>
      </c>
      <c r="C15" s="93">
        <f>'CAPM Rm Forecasted'!H15*100</f>
        <v>11.06136679446263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8.690176966054624</v>
      </c>
    </row>
    <row r="19" spans="1:9" ht="15" thickTop="1" x14ac:dyDescent="0.2"/>
    <row r="20" spans="1:9" x14ac:dyDescent="0.2">
      <c r="A20" s="36" t="s">
        <v>121</v>
      </c>
      <c r="B20" s="37" t="s">
        <v>33</v>
      </c>
      <c r="C20" s="95">
        <v>42979</v>
      </c>
      <c r="D20" s="96"/>
      <c r="E20" s="96"/>
      <c r="F20" s="96"/>
      <c r="I20" s="57"/>
    </row>
    <row r="21" spans="1:9" x14ac:dyDescent="0.2">
      <c r="B21" s="36" t="s">
        <v>79</v>
      </c>
      <c r="C21" s="95">
        <v>42917</v>
      </c>
      <c r="G21" s="37"/>
    </row>
    <row r="22" spans="1:9" x14ac:dyDescent="0.2">
      <c r="B22" s="36" t="s">
        <v>153</v>
      </c>
    </row>
    <row r="23" spans="1:9" x14ac:dyDescent="0.2"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  <pageSetUpPr fitToPage="1"/>
  </sheetPr>
  <dimension ref="A1:I32"/>
  <sheetViews>
    <sheetView workbookViewId="0">
      <selection activeCell="C15" sqref="C15"/>
    </sheetView>
  </sheetViews>
  <sheetFormatPr defaultColWidth="9.140625" defaultRowHeight="14.25" x14ac:dyDescent="0.2"/>
  <cols>
    <col min="1" max="1" width="9.140625" style="36"/>
    <col min="2" max="2" width="10.5703125" style="36" customWidth="1"/>
    <col min="3" max="3" width="21.5703125" style="36" customWidth="1"/>
    <col min="4" max="16384" width="9.140625" style="36"/>
  </cols>
  <sheetData>
    <row r="1" spans="1:9" x14ac:dyDescent="0.2">
      <c r="F1" s="36" t="s">
        <v>195</v>
      </c>
    </row>
    <row r="2" spans="1:9" x14ac:dyDescent="0.2">
      <c r="F2" s="36" t="s">
        <v>9</v>
      </c>
    </row>
    <row r="5" spans="1:9" x14ac:dyDescent="0.2">
      <c r="A5" s="272" t="s">
        <v>122</v>
      </c>
      <c r="B5" s="280"/>
      <c r="C5" s="280"/>
      <c r="D5" s="280"/>
      <c r="E5" s="280"/>
      <c r="F5" s="280"/>
      <c r="G5" s="280"/>
      <c r="H5" s="89"/>
    </row>
    <row r="7" spans="1:9" x14ac:dyDescent="0.2">
      <c r="B7" s="36" t="s">
        <v>107</v>
      </c>
      <c r="C7" s="36" t="s">
        <v>108</v>
      </c>
      <c r="H7" s="57"/>
    </row>
    <row r="8" spans="1:9" x14ac:dyDescent="0.2">
      <c r="B8" s="36" t="s">
        <v>109</v>
      </c>
      <c r="C8" s="36" t="s">
        <v>110</v>
      </c>
      <c r="H8" s="57"/>
    </row>
    <row r="9" spans="1:9" x14ac:dyDescent="0.2">
      <c r="B9" s="36" t="s">
        <v>111</v>
      </c>
      <c r="C9" s="36" t="s">
        <v>112</v>
      </c>
      <c r="H9" s="90"/>
    </row>
    <row r="10" spans="1:9" x14ac:dyDescent="0.2">
      <c r="B10" s="36" t="s">
        <v>113</v>
      </c>
      <c r="C10" s="36" t="s">
        <v>114</v>
      </c>
    </row>
    <row r="11" spans="1:9" x14ac:dyDescent="0.2">
      <c r="H11" s="83"/>
    </row>
    <row r="12" spans="1:9" x14ac:dyDescent="0.2">
      <c r="B12" s="36" t="s">
        <v>115</v>
      </c>
      <c r="C12" s="36" t="s">
        <v>116</v>
      </c>
      <c r="H12" s="83"/>
    </row>
    <row r="13" spans="1:9" x14ac:dyDescent="0.2">
      <c r="G13" s="91"/>
      <c r="H13" s="92"/>
      <c r="I13" s="91"/>
    </row>
    <row r="14" spans="1:9" x14ac:dyDescent="0.2">
      <c r="B14" s="36" t="s">
        <v>117</v>
      </c>
      <c r="C14" s="93">
        <f>'Risk free rate (2)'!B13</f>
        <v>4.2558543402777769</v>
      </c>
      <c r="H14" s="83"/>
    </row>
    <row r="15" spans="1:9" x14ac:dyDescent="0.2">
      <c r="B15" s="36" t="s">
        <v>118</v>
      </c>
      <c r="C15" s="93">
        <f>'CAPM Rm historic'!E21*100</f>
        <v>10.076475890835065</v>
      </c>
      <c r="H15" s="87"/>
    </row>
    <row r="16" spans="1:9" x14ac:dyDescent="0.2">
      <c r="B16" s="36" t="s">
        <v>119</v>
      </c>
      <c r="C16" s="93">
        <f>Beta!B14</f>
        <v>0.71249999999999991</v>
      </c>
      <c r="H16" s="87"/>
    </row>
    <row r="17" spans="1:9" x14ac:dyDescent="0.2">
      <c r="H17" s="83"/>
    </row>
    <row r="18" spans="1:9" ht="15" thickBot="1" x14ac:dyDescent="0.25">
      <c r="B18" s="36" t="s">
        <v>120</v>
      </c>
      <c r="C18" s="94">
        <f>C14+C16*(C15-C14)</f>
        <v>8.4030471950498438</v>
      </c>
    </row>
    <row r="19" spans="1:9" ht="15" thickTop="1" x14ac:dyDescent="0.2"/>
    <row r="20" spans="1:9" x14ac:dyDescent="0.2">
      <c r="A20" s="36" t="s">
        <v>121</v>
      </c>
      <c r="B20" s="37"/>
      <c r="C20" s="95"/>
      <c r="D20" s="96"/>
      <c r="E20" s="96"/>
      <c r="F20" s="96"/>
      <c r="I20" s="57"/>
    </row>
    <row r="21" spans="1:9" x14ac:dyDescent="0.2">
      <c r="B21" s="36" t="s">
        <v>225</v>
      </c>
      <c r="C21" s="95"/>
      <c r="G21" s="37"/>
    </row>
    <row r="22" spans="1:9" x14ac:dyDescent="0.2">
      <c r="B22" s="36" t="s">
        <v>226</v>
      </c>
    </row>
    <row r="23" spans="1:9" x14ac:dyDescent="0.2">
      <c r="B23" s="36" t="s">
        <v>156</v>
      </c>
      <c r="D23" s="57"/>
      <c r="F23" s="57"/>
    </row>
    <row r="24" spans="1:9" x14ac:dyDescent="0.2">
      <c r="D24" s="90"/>
      <c r="F24" s="90"/>
    </row>
    <row r="26" spans="1:9" x14ac:dyDescent="0.2">
      <c r="D26" s="82"/>
      <c r="F26" s="82"/>
    </row>
    <row r="27" spans="1:9" x14ac:dyDescent="0.2">
      <c r="D27" s="57"/>
      <c r="F27" s="82"/>
    </row>
    <row r="28" spans="1:9" x14ac:dyDescent="0.2">
      <c r="D28" s="97"/>
      <c r="E28" s="91"/>
      <c r="F28" s="97"/>
    </row>
    <row r="32" spans="1:9" x14ac:dyDescent="0.2">
      <c r="B32" s="85"/>
      <c r="C32" s="85"/>
      <c r="D32" s="85"/>
      <c r="E32" s="85"/>
      <c r="F32" s="85"/>
    </row>
  </sheetData>
  <mergeCells count="1">
    <mergeCell ref="A5:G5"/>
  </mergeCells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13</vt:i4>
      </vt:variant>
    </vt:vector>
  </HeadingPairs>
  <TitlesOfParts>
    <vt:vector size="39" baseType="lpstr">
      <vt:lpstr>TOTAL - WATER &amp; SEWER</vt:lpstr>
      <vt:lpstr>Revenue Summary W</vt:lpstr>
      <vt:lpstr>O&amp;M Summary W</vt:lpstr>
      <vt:lpstr>Invested Capital W</vt:lpstr>
      <vt:lpstr>Other Tax Summary W</vt:lpstr>
      <vt:lpstr>FIT W</vt:lpstr>
      <vt:lpstr>Revenue Summary S</vt:lpstr>
      <vt:lpstr>O&amp;M Summary S</vt:lpstr>
      <vt:lpstr>Invested Capital S</vt:lpstr>
      <vt:lpstr>Other Tax Summary S</vt:lpstr>
      <vt:lpstr>FIT S</vt:lpstr>
      <vt:lpstr>Salary split</vt:lpstr>
      <vt:lpstr>Payroll Taxes</vt:lpstr>
      <vt:lpstr>Overall</vt:lpstr>
      <vt:lpstr>Cap St</vt:lpstr>
      <vt:lpstr>Debt (2)</vt:lpstr>
      <vt:lpstr>Dividend Yield</vt:lpstr>
      <vt:lpstr>Growth Rate</vt:lpstr>
      <vt:lpstr>Mkt Cost rate DCF 5 yr</vt:lpstr>
      <vt:lpstr>Beta</vt:lpstr>
      <vt:lpstr>Risk free rate</vt:lpstr>
      <vt:lpstr>Risk free rate (2)</vt:lpstr>
      <vt:lpstr>CAPM Rm Forecasted</vt:lpstr>
      <vt:lpstr>CAPM Rm historic</vt:lpstr>
      <vt:lpstr>CAPM forecasted yr</vt:lpstr>
      <vt:lpstr>CAPM historic yr </vt:lpstr>
      <vt:lpstr>Beta!Print_Area</vt:lpstr>
      <vt:lpstr>'Cap St'!Print_Area</vt:lpstr>
      <vt:lpstr>'CAPM forecasted yr'!Print_Area</vt:lpstr>
      <vt:lpstr>'CAPM historic yr '!Print_Area</vt:lpstr>
      <vt:lpstr>'CAPM Rm Forecasted'!Print_Area</vt:lpstr>
      <vt:lpstr>'CAPM Rm historic'!Print_Area</vt:lpstr>
      <vt:lpstr>'Debt (2)'!Print_Area</vt:lpstr>
      <vt:lpstr>'Dividend Yield'!Print_Area</vt:lpstr>
      <vt:lpstr>'Growth Rate'!Print_Area</vt:lpstr>
      <vt:lpstr>'Mkt Cost rate DCF 5 yr'!Print_Area</vt:lpstr>
      <vt:lpstr>'Revenue Summary W'!Print_Area</vt:lpstr>
      <vt:lpstr>'Risk free rate'!Print_Area</vt:lpstr>
      <vt:lpstr>'Risk free rate (2)'!Print_Area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Sears, Emily</dc:creator>
  <cp:lastModifiedBy>Garcia, Patricia</cp:lastModifiedBy>
  <cp:lastPrinted>2018-02-01T19:15:46Z</cp:lastPrinted>
  <dcterms:created xsi:type="dcterms:W3CDTF">2017-04-05T18:50:37Z</dcterms:created>
  <dcterms:modified xsi:type="dcterms:W3CDTF">2018-02-12T17:30:51Z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{C897D888-5A89-4A03-9352-4DC2615A6934}</vt:lpwstr>
  </property>
</Properties>
</file>